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089FC74-F646-419B-B11C-EF82D531164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hosqer'!$A$1:$E$105</definedName>
    <definedName name="_xlnm.Print_Area" localSheetId="3">'Dramakani hamematakan'!$A$1:$F$92</definedName>
    <definedName name="_xlnm.Print_Area" localSheetId="0">'Ekamut-caxs'!$A$1:$E$95</definedName>
    <definedName name="_xlnm.Print_Area" localSheetId="2">'Ekamutneri hamematakan'!$A$1:$F$75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7" l="1"/>
  <c r="B41" i="10" s="1"/>
  <c r="D21" i="9"/>
  <c r="E21" i="9" s="1"/>
  <c r="B16" i="10"/>
  <c r="E63" i="9"/>
  <c r="E55" i="9"/>
  <c r="E56" i="9"/>
  <c r="E57" i="9"/>
  <c r="E58" i="9"/>
  <c r="E59" i="9"/>
  <c r="E60" i="9"/>
  <c r="E61" i="9"/>
  <c r="E62" i="9"/>
  <c r="B20" i="10"/>
  <c r="C23" i="9"/>
  <c r="F15" i="22"/>
  <c r="E15" i="22"/>
  <c r="D15" i="22"/>
  <c r="C15" i="22"/>
  <c r="F11" i="22"/>
  <c r="E11" i="22"/>
  <c r="D11" i="22"/>
  <c r="C11" i="22"/>
  <c r="C7" i="22"/>
  <c r="D7" i="22"/>
  <c r="E7" i="22"/>
  <c r="E54" i="10"/>
  <c r="E55" i="10"/>
  <c r="E56" i="10"/>
  <c r="E57" i="10"/>
  <c r="E58" i="10"/>
  <c r="E59" i="10"/>
  <c r="E60" i="10"/>
  <c r="E61" i="10"/>
  <c r="E62" i="10"/>
  <c r="C7" i="10" l="1"/>
  <c r="D54" i="18"/>
  <c r="D59" i="18" s="1"/>
  <c r="D30" i="18"/>
  <c r="D8" i="18"/>
  <c r="M26" i="24"/>
  <c r="M7" i="24"/>
  <c r="G7" i="11"/>
  <c r="D18" i="11"/>
  <c r="D34" i="18" l="1"/>
  <c r="K18" i="11"/>
  <c r="C18" i="11" l="1"/>
  <c r="F59" i="18" l="1"/>
  <c r="A2" i="22" l="1"/>
  <c r="A2" i="21"/>
  <c r="A2" i="11"/>
  <c r="A2" i="18"/>
  <c r="J32" i="24"/>
  <c r="J30" i="24"/>
  <c r="D12" i="21"/>
  <c r="D21" i="19" s="1"/>
  <c r="C12" i="21"/>
  <c r="D18" i="19" s="1"/>
  <c r="Q7" i="11"/>
  <c r="D33" i="9"/>
  <c r="E33" i="9" s="1"/>
  <c r="D32" i="9"/>
  <c r="D44" i="7"/>
  <c r="D32" i="10" s="1"/>
  <c r="D37" i="19"/>
  <c r="D38" i="19"/>
  <c r="D39" i="19"/>
  <c r="A39" i="7" l="1"/>
  <c r="A40" i="7" s="1"/>
  <c r="A41" i="7" s="1"/>
  <c r="A42" i="7" s="1"/>
  <c r="A43" i="7" s="1"/>
  <c r="A44" i="7" s="1"/>
  <c r="A36" i="7"/>
  <c r="A37" i="7" s="1"/>
  <c r="A38" i="7" s="1"/>
  <c r="A22" i="7"/>
  <c r="A25" i="7" s="1"/>
  <c r="A27" i="7" s="1"/>
  <c r="A29" i="7" s="1"/>
  <c r="A30" i="7" s="1"/>
  <c r="A31" i="7" s="1"/>
  <c r="A32" i="7" s="1"/>
  <c r="D64" i="9"/>
  <c r="E64" i="9" s="1"/>
  <c r="A2" i="10"/>
  <c r="A2" i="9"/>
  <c r="A40" i="19"/>
  <c r="A41" i="19" s="1"/>
  <c r="A42" i="19" s="1"/>
  <c r="A43" i="19" s="1"/>
  <c r="A44" i="19" s="1"/>
  <c r="A45" i="19" s="1"/>
  <c r="A46" i="19" s="1"/>
  <c r="A47" i="19" s="1"/>
  <c r="A48" i="19" s="1"/>
  <c r="A49" i="19" s="1"/>
  <c r="A53" i="19" s="1"/>
  <c r="A54" i="19" s="1"/>
  <c r="A55" i="19" s="1"/>
  <c r="A56" i="19" s="1"/>
  <c r="A57" i="19" s="1"/>
  <c r="A58" i="19" s="1"/>
  <c r="A59" i="19" s="1"/>
  <c r="A60" i="19" s="1"/>
  <c r="A62" i="19" s="1"/>
  <c r="A63" i="19" s="1"/>
  <c r="A65" i="19" s="1"/>
  <c r="A37" i="19"/>
  <c r="A38" i="19" s="1"/>
  <c r="A39" i="19" s="1"/>
  <c r="A19" i="19"/>
  <c r="A22" i="19" s="1"/>
  <c r="A24" i="19" s="1"/>
  <c r="A26" i="19" s="1"/>
  <c r="F8" i="24"/>
  <c r="F9" i="24"/>
  <c r="F10" i="24"/>
  <c r="F11" i="24"/>
  <c r="F12" i="24"/>
  <c r="F13" i="24"/>
  <c r="F14" i="24"/>
  <c r="F15" i="24"/>
  <c r="F16" i="24"/>
  <c r="F7" i="24"/>
  <c r="A14" i="7"/>
  <c r="A27" i="19" l="1"/>
  <c r="A28" i="19" s="1"/>
  <c r="A29" i="19"/>
  <c r="A30" i="19" s="1"/>
  <c r="A45" i="7"/>
  <c r="A46" i="7" s="1"/>
  <c r="A47" i="7" s="1"/>
  <c r="A48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4" i="7" s="1"/>
  <c r="A75" i="7" s="1"/>
  <c r="A20" i="19"/>
  <c r="A23" i="7"/>
  <c r="A2" i="24"/>
  <c r="J26" i="24"/>
  <c r="M28" i="24" s="1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6" i="19" s="1"/>
  <c r="A80" i="7" l="1"/>
  <c r="A81" i="7" s="1"/>
  <c r="A77" i="7"/>
  <c r="L19" i="24"/>
  <c r="D23" i="19"/>
  <c r="E19" i="24"/>
  <c r="F19" i="24"/>
  <c r="F20" i="24" s="1"/>
  <c r="F27" i="24" s="1"/>
  <c r="D40" i="19" s="1"/>
  <c r="J19" i="24"/>
  <c r="J20" i="24" s="1"/>
  <c r="J27" i="24" s="1"/>
  <c r="D41" i="19" s="1"/>
  <c r="I19" i="24"/>
  <c r="M18" i="24"/>
  <c r="M19" i="24" s="1"/>
  <c r="M20" i="24" s="1"/>
  <c r="M27" i="24" s="1"/>
  <c r="B10" i="10" l="1"/>
  <c r="B9" i="10"/>
  <c r="B27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5" i="19"/>
  <c r="E7" i="7"/>
  <c r="D41" i="7" l="1"/>
  <c r="D42" i="19"/>
  <c r="D8" i="9"/>
  <c r="D27" i="9"/>
  <c r="E27" i="9" s="1"/>
  <c r="D88" i="19" l="1"/>
  <c r="D39" i="7"/>
  <c r="D40" i="7"/>
  <c r="D105" i="7"/>
  <c r="B105" i="7"/>
  <c r="D6" i="10" l="1"/>
  <c r="F5" i="10"/>
  <c r="F5" i="9" s="1"/>
  <c r="D79" i="7"/>
  <c r="D30" i="22" l="1"/>
  <c r="D28" i="22"/>
  <c r="D21" i="21"/>
  <c r="D20" i="21"/>
  <c r="D19" i="21"/>
  <c r="D18" i="21"/>
  <c r="I22" i="11"/>
  <c r="I20" i="11"/>
  <c r="D66" i="18"/>
  <c r="D64" i="18"/>
  <c r="D90" i="10"/>
  <c r="D88" i="10"/>
  <c r="D73" i="9"/>
  <c r="D71" i="9"/>
  <c r="D102" i="7"/>
  <c r="D100" i="7"/>
  <c r="B85" i="10"/>
  <c r="D84" i="10"/>
  <c r="B84" i="10"/>
  <c r="D80" i="7" l="1"/>
  <c r="D75" i="7"/>
  <c r="D24" i="7" l="1"/>
  <c r="D21" i="7"/>
  <c r="D47" i="7"/>
  <c r="D46" i="7" l="1"/>
  <c r="D76" i="7"/>
  <c r="D85" i="10"/>
  <c r="D20" i="9"/>
  <c r="E20" i="9" s="1"/>
  <c r="E84" i="10"/>
  <c r="D78" i="10"/>
  <c r="E78" i="10" s="1"/>
  <c r="D77" i="10"/>
  <c r="D22" i="9"/>
  <c r="E22" i="9" s="1"/>
  <c r="D20" i="10"/>
  <c r="D63" i="10"/>
  <c r="E63" i="10" s="1"/>
  <c r="E85" i="10" l="1"/>
  <c r="D83" i="10"/>
  <c r="D19" i="10"/>
  <c r="E19" i="10" s="1"/>
  <c r="E20" i="10"/>
  <c r="D27" i="7" l="1"/>
  <c r="D19" i="7" l="1"/>
  <c r="C62" i="18" s="1"/>
  <c r="D75" i="10" l="1"/>
  <c r="E75" i="10" s="1"/>
  <c r="D83" i="7"/>
  <c r="D51" i="9"/>
  <c r="E51" i="9" s="1"/>
  <c r="D52" i="9"/>
  <c r="E52" i="9" s="1"/>
  <c r="D62" i="7"/>
  <c r="D50" i="10" s="1"/>
  <c r="E50" i="10" s="1"/>
  <c r="D63" i="7"/>
  <c r="D51" i="10" s="1"/>
  <c r="E51" i="10" s="1"/>
  <c r="F19" i="22" l="1"/>
  <c r="E19" i="22"/>
  <c r="D19" i="22"/>
  <c r="C19" i="22"/>
  <c r="E9" i="10"/>
  <c r="E8" i="9"/>
  <c r="E23" i="22" l="1"/>
  <c r="F23" i="22"/>
  <c r="D23" i="22"/>
  <c r="C23" i="22"/>
  <c r="D54" i="9"/>
  <c r="D43" i="7"/>
  <c r="D31" i="10" s="1"/>
  <c r="D30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3" i="19" s="1"/>
  <c r="D36" i="7" l="1"/>
  <c r="D95" i="7"/>
  <c r="D7" i="9"/>
  <c r="D65" i="9" l="1"/>
  <c r="D66" i="9"/>
  <c r="D67" i="9"/>
  <c r="D68" i="9"/>
  <c r="D53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25" i="9"/>
  <c r="D26" i="9"/>
  <c r="D31" i="9"/>
  <c r="D18" i="9"/>
  <c r="D19" i="9"/>
  <c r="D10" i="9"/>
  <c r="D13" i="9"/>
  <c r="D15" i="9"/>
  <c r="D91" i="7" l="1"/>
  <c r="D17" i="9" l="1"/>
  <c r="D24" i="9" l="1"/>
  <c r="D82" i="10"/>
  <c r="D81" i="10"/>
  <c r="D80" i="10"/>
  <c r="D76" i="10"/>
  <c r="D74" i="10"/>
  <c r="D73" i="10"/>
  <c r="D72" i="10"/>
  <c r="D69" i="10"/>
  <c r="D68" i="10"/>
  <c r="D67" i="10"/>
  <c r="D66" i="10"/>
  <c r="D65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71" i="10" l="1"/>
  <c r="D79" i="10"/>
  <c r="D82" i="7"/>
  <c r="C71" i="10"/>
  <c r="D70" i="10" l="1"/>
  <c r="C79" i="10"/>
  <c r="C70" i="10" s="1"/>
  <c r="E80" i="10"/>
  <c r="D26" i="7" l="1"/>
  <c r="D20" i="7" s="1"/>
  <c r="E79" i="10"/>
  <c r="D12" i="9" l="1"/>
  <c r="D13" i="10"/>
  <c r="D29" i="9"/>
  <c r="D43" i="9" l="1"/>
  <c r="D54" i="7"/>
  <c r="D34" i="7" s="1"/>
  <c r="D33" i="7" s="1"/>
  <c r="D98" i="7" s="1"/>
  <c r="D28" i="10"/>
  <c r="D28" i="9"/>
  <c r="E65" i="10"/>
  <c r="D42" i="10" l="1"/>
  <c r="D27" i="10"/>
  <c r="E77" i="10"/>
  <c r="D30" i="9" l="1"/>
  <c r="D23" i="9" s="1"/>
  <c r="E73" i="10" l="1"/>
  <c r="D29" i="10" l="1"/>
  <c r="E28" i="10"/>
  <c r="D64" i="10"/>
  <c r="C64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66" i="10"/>
  <c r="E67" i="10"/>
  <c r="E68" i="10"/>
  <c r="E69" i="10"/>
  <c r="E72" i="10"/>
  <c r="E25" i="10"/>
  <c r="E27" i="10"/>
  <c r="D22" i="10" l="1"/>
  <c r="D21" i="10" s="1"/>
  <c r="E29" i="10"/>
  <c r="C22" i="10"/>
  <c r="E64" i="10"/>
  <c r="E32" i="10"/>
  <c r="E71" i="10"/>
  <c r="E68" i="9"/>
  <c r="E67" i="9"/>
  <c r="E66" i="9"/>
  <c r="E65" i="9"/>
  <c r="E54" i="9"/>
  <c r="E53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C16" i="9" l="1"/>
  <c r="C6" i="9" s="1"/>
  <c r="E10" i="9"/>
  <c r="C83" i="10" l="1"/>
  <c r="C21" i="10" s="1"/>
  <c r="E82" i="10"/>
  <c r="E76" i="10"/>
  <c r="E74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69" i="9"/>
  <c r="E70" i="10" l="1"/>
  <c r="E22" i="10"/>
  <c r="E81" i="10"/>
  <c r="E83" i="10"/>
  <c r="E16" i="9"/>
  <c r="E23" i="9"/>
  <c r="E21" i="10" l="1"/>
  <c r="C86" i="10" l="1"/>
  <c r="D12" i="10" l="1"/>
  <c r="D7" i="10" s="1"/>
  <c r="D86" i="10" s="1"/>
  <c r="D11" i="9"/>
  <c r="D6" i="9" s="1"/>
  <c r="D69" i="9" s="1"/>
  <c r="E11" i="9" l="1"/>
  <c r="E12" i="10"/>
  <c r="E6" i="9" l="1"/>
  <c r="E86" i="10"/>
  <c r="E7" i="10"/>
  <c r="E6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2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ուսման վարձեր</t>
        </r>
      </text>
    </comment>
  </commentList>
</comments>
</file>

<file path=xl/sharedStrings.xml><?xml version="1.0" encoding="utf-8"?>
<sst xmlns="http://schemas.openxmlformats.org/spreadsheetml/2006/main" count="715" uniqueCount="297">
  <si>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</si>
  <si>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</si>
  <si>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</si>
  <si>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</si>
  <si>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</si>
  <si>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</si>
  <si>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</si>
  <si>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</si>
  <si>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</si>
  <si>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</si>
  <si>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</si>
  <si>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</si>
  <si>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</si>
  <si>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</si>
  <si>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</si>
  <si>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</si>
  <si>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</si>
  <si>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</si>
  <si>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</si>
  <si>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</si>
  <si>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</si>
  <si>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</si>
  <si>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</si>
  <si>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</si>
  <si>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</si>
  <si>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</si>
  <si>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</si>
  <si>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</si>
  <si>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</si>
  <si>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</si>
  <si>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</si>
  <si>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</si>
  <si>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</si>
  <si>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</si>
  <si>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</si>
  <si>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</si>
  <si>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</si>
  <si>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</si>
  <si>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</si>
  <si>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</si>
  <si>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</si>
  <si>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</si>
  <si>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</si>
  <si>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</si>
  <si>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</si>
  <si>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</si>
  <si>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</si>
  <si>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</si>
  <si>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</si>
  <si>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</si>
  <si>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</si>
  <si>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</si>
  <si>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</si>
  <si>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</si>
  <si>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</si>
  <si>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</si>
  <si>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</si>
  <si>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</si>
  <si>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</si>
  <si>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</si>
  <si>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</si>
  <si>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</si>
  <si>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</si>
  <si>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</si>
  <si>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</si>
  <si>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</si>
  <si>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</si>
  <si>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</si>
  <si>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</si>
  <si>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</si>
  <si>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</si>
  <si>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</si>
  <si>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</si>
  <si>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</si>
  <si>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</si>
  <si>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</si>
  <si>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</si>
  <si>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</si>
  <si>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</si>
  <si>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</si>
  <si>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</si>
  <si>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</si>
  <si>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</si>
  <si>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</si>
  <si>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</si>
  <si>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</si>
  <si>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</si>
  <si>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</si>
  <si>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</si>
  <si>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</si>
  <si>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</si>
  <si>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</si>
  <si>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</si>
  <si>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</si>
  <si>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</si>
  <si>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</si>
  <si>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</si>
  <si>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</si>
  <si>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</si>
  <si>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</si>
  <si>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</si>
  <si>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</si>
  <si>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</si>
  <si>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</si>
  <si>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</si>
  <si>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</si>
  <si>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</si>
  <si>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</si>
  <si>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</si>
  <si>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</si>
  <si>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</si>
  <si>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</si>
  <si>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</si>
  <si>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</si>
  <si>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</si>
  <si>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</si>
  <si>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</si>
  <si>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</si>
  <si>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</si>
  <si>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</si>
  <si>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</si>
  <si>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</si>
  <si>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</si>
  <si>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</si>
  <si>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</si>
  <si>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</si>
  <si>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</si>
  <si>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</si>
  <si>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</si>
  <si>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</si>
  <si>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</si>
  <si>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</si>
  <si>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</si>
  <si>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</si>
  <si>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</si>
  <si>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</si>
  <si>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</si>
  <si>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</si>
  <si>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</si>
  <si>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</si>
  <si>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</si>
  <si>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</si>
  <si>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</si>
  <si>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</si>
  <si>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</si>
  <si>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</si>
  <si>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</si>
  <si>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</si>
  <si>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</si>
  <si>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</si>
  <si>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</si>
  <si>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</si>
  <si>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</si>
  <si>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</si>
  <si>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</si>
  <si>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</si>
  <si>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</si>
  <si>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</si>
  <si>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</si>
  <si>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</si>
  <si>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</si>
  <si>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</si>
  <si>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</si>
  <si>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</si>
  <si>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</si>
  <si>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</si>
  <si>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</si>
  <si>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</si>
  <si>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</si>
  <si>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</si>
  <si>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</si>
  <si>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</si>
  <si>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</si>
  <si>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</si>
  <si>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</si>
  <si>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</si>
  <si>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</si>
  <si>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</si>
  <si>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</si>
  <si>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</si>
  <si>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</si>
  <si>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</si>
  <si>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</si>
  <si>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</si>
  <si>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</si>
  <si>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</si>
  <si>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</si>
  <si>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</si>
  <si>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</si>
  <si>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</si>
  <si>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</si>
  <si>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</si>
  <si>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</si>
  <si>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</si>
  <si>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</si>
  <si>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</si>
  <si>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</si>
  <si>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</si>
  <si>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</si>
  <si>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</si>
  <si>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</si>
  <si>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</si>
  <si>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</si>
  <si>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</si>
  <si>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</si>
  <si>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</si>
  <si>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</si>
  <si>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</si>
  <si>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</si>
  <si>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</si>
  <si>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</si>
  <si>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</si>
  <si>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</si>
  <si>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</si>
  <si>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</si>
  <si>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</si>
  <si>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</si>
  <si>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</si>
  <si>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</si>
  <si>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</si>
  <si>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</si>
  <si>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</si>
  <si>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</si>
  <si>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</si>
  <si>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</si>
  <si>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</si>
  <si>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</si>
  <si>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</si>
  <si>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</si>
  <si>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</si>
  <si>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</si>
  <si>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</si>
  <si>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</si>
  <si>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</si>
  <si>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</si>
  <si>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</si>
  <si>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</si>
  <si>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</si>
  <si>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</si>
  <si>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</si>
  <si>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</si>
  <si>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</si>
  <si>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</si>
  <si>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</si>
  <si>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</si>
  <si>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</si>
  <si>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</si>
  <si>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</si>
  <si>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</si>
  <si>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</si>
  <si>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</si>
  <si>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</si>
  <si>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</si>
  <si>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</si>
  <si>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</si>
  <si>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</si>
  <si>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</si>
  <si>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Սուբսիդիա ջրամատակարարման գծով</t>
  </si>
  <si>
    <t>Արևային համակարգի փոխհատուցման գծով</t>
  </si>
  <si>
    <t xml:space="preserve">Վճարովի  ծառայությունների գծով </t>
  </si>
  <si>
    <t>Տպագրության գծով</t>
  </si>
  <si>
    <t>Վճարովի ծառայության գծով, որից</t>
  </si>
  <si>
    <t>Պատուհանների մաքրման գծով</t>
  </si>
  <si>
    <t>Չմուշկների վերանորոգման գծով</t>
  </si>
  <si>
    <t>Թարգմանչական ծառայության գծով</t>
  </si>
  <si>
    <t>Պահնորդական ծառայությունների գծով</t>
  </si>
  <si>
    <t>ՀԴՄ սպասարկման գծով</t>
  </si>
  <si>
    <t>Անվտանգության գծով</t>
  </si>
  <si>
    <t>Վառելիքի գծով</t>
  </si>
  <si>
    <t>Մաքուր ջրի գծով</t>
  </si>
  <si>
    <t>Պահնորդական ծառայության գծով</t>
  </si>
  <si>
    <t>բաժանորդագրություն</t>
  </si>
  <si>
    <t>Հաշվիչի համար</t>
  </si>
  <si>
    <t>էներգախնայողություն</t>
  </si>
  <si>
    <t>տեղեկատվական ծառայության գծով</t>
  </si>
  <si>
    <t>ապրանքի գծով</t>
  </si>
  <si>
    <t>Գ.Գրիգորյան</t>
  </si>
  <si>
    <t>Ա.Մելիքսեթյան</t>
  </si>
  <si>
    <t xml:space="preserve">«Երևանի գեղասահքի և հոկեյի մարզադպրոց» ՀՈԱԿ-ի </t>
  </si>
  <si>
    <t>Տպագրական ծառայությունների գծով</t>
  </si>
  <si>
    <t>Ստացված ծառայությունների գծով</t>
  </si>
  <si>
    <t>Նախապատրաստական (1-2 տարվա)</t>
  </si>
  <si>
    <t>Ուսումնամարզական (1-5 տարվա)</t>
  </si>
  <si>
    <t>Հոկեյ</t>
  </si>
  <si>
    <t>Ուսումնամարզական (1-2 տարվա)</t>
  </si>
  <si>
    <t xml:space="preserve"> Մարզական Կատարելագործման </t>
  </si>
  <si>
    <t>Գեղասահք</t>
  </si>
  <si>
    <t>Դրամական միջոցների մնացորդ առ 01.01.2025թ.</t>
  </si>
  <si>
    <t xml:space="preserve">Վճարովի ուսուցման գծով </t>
  </si>
  <si>
    <t>Վճարովի ուսուցման գծով</t>
  </si>
  <si>
    <t>Վճարովի ծառայություններից</t>
  </si>
  <si>
    <t>Էներգախնայողության գծով</t>
  </si>
  <si>
    <t>Անհատի կողմից</t>
  </si>
  <si>
    <t>Սահադաշտի սպասարկման գծով</t>
  </si>
  <si>
    <t>Չփոխանակվող գործարքներից (դրամաշնորհներից)</t>
  </si>
  <si>
    <t>հ. 1788 - Ա որոշմամբ</t>
  </si>
  <si>
    <t>«12» մայիսի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</si>
</sst>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vertical="center"/>
      <protection locked="0"/>
    </xf>
    <xf numFmtId="2" fontId="28" fillId="0" borderId="0" xfId="45" applyNumberFormat="1" applyFont="1" applyAlignment="1">
      <alignment vertical="center"/>
    </xf>
    <xf numFmtId="166" fontId="28" fillId="26" borderId="0" xfId="45" applyNumberFormat="1" applyFont="1" applyFill="1" applyAlignment="1">
      <alignment vertical="center"/>
    </xf>
    <xf numFmtId="4" fontId="33" fillId="0" borderId="0" xfId="45" applyNumberFormat="1" applyFont="1" applyAlignment="1">
      <alignment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h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AAgAFAATQAAAAAAAAAAAAAAAAAAAAAAAAAAAAAAAAAAAAAAAAAAAAAAAAAAAAAAAAAAAAAAAAAAAAAAAAAAAAAAAAAAAAAAAAAAAAAAAAAAAAAAAAAAAAAAAAAAAAAAAADpBwwAAwAYABAAC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DAyWjAjBgkqhkiG9w0BCQQxFgQUSxogKDK0Nf4iiXQk5Rr6VVL/R2kwKwYLKoZIhvcNAQkQAgwxHDAaMBgwFgQUK2DY8Flrruk/JuoGGlIdRn+9y9EwDQYJKoZIhvcNAQEBBQAEggEABmMrapowUwDXxtbsIwhGFvnAetkKs44/xmD+KHdJ44o9gbjRrhyB+jgpNnlQdDJWldA48GM58qWuNLGMrPHjnaDEMQbDbFVF4br2QO9TAHl91KqClopLRWyKYcUG5LJh3D4a/B+f2jWb3NlidO1EXVPZha7tY8XXhW2vmYLhQoNRsDjkubEHpZRvu7N3uN/nOCFkCWdkBJzD9238QD6tcTBunDEnr1Xdp0c78YzWwHKWhuZCNZq8l0XNbqdnQqi1wSQEFH8oQFojs995VUmF/x7Fqa81gpMOXpAUwGVjQ5XuZg1pq7MGp2Y2MgoRyjPdGJbK6IXkOD5XdDYDZbBHP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AAgAFAATQAAAAAAAAAAAAAAAAAAAAAAAAAAAAAAAAAAAAAAAAAAAAAAAAAAAAAAAAAAAAAAAAAAAAAAAAAAAAAAAAAAAAAAAAAAAAAAAAAAAAAAAAAAAAAAAAAAAAAAAADpBwwAAwAYABAAC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DA2WjAjBgkqhkiG9w0BCQQxFgQU6zIAJHHs2UJSi1Q6fgiWMMjacCcwKwYLKoZIhvcNAQkQAgwxHDAaMBgwFgQUK2DY8Flrruk/JuoGGlIdRn+9y9EwDQYJKoZIhvcNAQEBBQAEggEAVn+R2ovLV4JgnUpaJ/HQWcSBooFVxwgFxdwBP7BeUuY3ea5RldyN4jrNZOpW8tm+VxR3ydIqeNKaO+D8HUyw4lelqQYSBST0gWMQ0vRt7zvaAL9FP7eeaUvPPoFU+x0plYzLEhhRdOc3/CY5tk0BoxC7ltsiRTEjMzz/mC5eAlti2bMSQgLIUZx+simDCU9BWtI54f8yTzpCo2qhNPlNyHf/JpBBEowDjat6IG0pWX7dcNH4qGrWAq2sClT2O1ptrzOxA/wfKZqZPKpyDrZ7Xt9SMcrqj9HGVU05c88NtoBz+ItKOTZptfK0MGg0rNkkCwwJ1qpV8tmS1Rlwr7WDI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63500</xdr:colOff>
          <xdr:row>95</xdr:row>
          <xdr:rowOff>31750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EA8D37B-FFF7-A805-F5A5-75D0EA49FE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53975</xdr:colOff>
          <xdr:row>105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4AED54A-E3D1-F2AA-3888-5CA755CE5F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7"/>
  <sheetViews>
    <sheetView view="pageBreakPreview" topLeftCell="A75" zoomScaleSheetLayoutView="100" workbookViewId="0">
      <selection activeCell="B107" sqref="B107"/>
    </sheetView>
  </sheetViews>
  <sheetFormatPr defaultColWidth="9.140625" defaultRowHeight="17.25"/>
  <cols>
    <col min="1" max="1" width="9.1406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16384" width="9.140625" style="7"/>
  </cols>
  <sheetData>
    <row r="1" spans="1:5">
      <c r="D1" s="41" t="s">
        <v>170</v>
      </c>
      <c r="E1" s="93">
        <v>7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239</v>
      </c>
      <c r="E4" s="150"/>
    </row>
    <row r="5" spans="1:5" ht="27" customHeight="1">
      <c r="D5" s="150" t="s">
        <v>168</v>
      </c>
      <c r="E5" s="150"/>
    </row>
    <row r="7" spans="1:5" ht="21" customHeight="1">
      <c r="C7" s="41"/>
      <c r="D7" s="41" t="s">
        <v>209</v>
      </c>
      <c r="E7" s="93">
        <v>7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296</v>
      </c>
      <c r="E10" s="150"/>
    </row>
    <row r="11" spans="1:5" ht="24" customHeight="1">
      <c r="C11" s="150"/>
      <c r="D11" s="150" t="s">
        <v>295</v>
      </c>
      <c r="E11" s="150"/>
    </row>
    <row r="12" spans="1:5" ht="14.25" customHeight="1">
      <c r="C12" s="42"/>
      <c r="D12" s="40"/>
      <c r="E12" s="40"/>
    </row>
    <row r="13" spans="1:5" ht="18.75" customHeight="1">
      <c r="A13" s="416" t="s">
        <v>36</v>
      </c>
      <c r="B13" s="416"/>
      <c r="C13" s="416"/>
      <c r="D13" s="416"/>
      <c r="E13" s="292"/>
    </row>
    <row r="14" spans="1:5" ht="27.75" customHeight="1">
      <c r="A14" s="417" t="s">
        <v>278</v>
      </c>
      <c r="B14" s="417"/>
      <c r="C14" s="417"/>
      <c r="D14" s="417"/>
      <c r="E14" s="293"/>
    </row>
    <row r="15" spans="1:5" ht="18.75" customHeight="1">
      <c r="A15" s="418" t="s">
        <v>256</v>
      </c>
      <c r="B15" s="418"/>
      <c r="C15" s="418"/>
      <c r="D15" s="418"/>
      <c r="E15" s="294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12" t="s">
        <v>118</v>
      </c>
      <c r="C17" s="412"/>
      <c r="D17" s="260"/>
      <c r="E17" s="260"/>
    </row>
    <row r="18" spans="1:5" ht="19.5" customHeight="1">
      <c r="A18" s="99">
        <v>1</v>
      </c>
      <c r="B18" s="414" t="s">
        <v>110</v>
      </c>
      <c r="C18" s="414"/>
      <c r="D18" s="201">
        <f>+'Pastaci finansav.'!C12</f>
        <v>245667.5</v>
      </c>
      <c r="E18" s="201"/>
    </row>
    <row r="19" spans="1:5" ht="18" hidden="1" customHeight="1">
      <c r="A19" s="99">
        <f>+A18+1</f>
        <v>2</v>
      </c>
      <c r="B19" s="414" t="s">
        <v>221</v>
      </c>
      <c r="C19" s="414"/>
      <c r="D19" s="203">
        <f>+D20</f>
        <v>0</v>
      </c>
      <c r="E19" s="201"/>
    </row>
    <row r="20" spans="1:5" ht="18" hidden="1" customHeight="1">
      <c r="A20" s="98">
        <f>+A19+0.1</f>
        <v>2.1</v>
      </c>
      <c r="B20" s="415" t="s">
        <v>222</v>
      </c>
      <c r="C20" s="415"/>
      <c r="D20" s="202"/>
      <c r="E20" s="201"/>
    </row>
    <row r="21" spans="1:5" s="3" customFormat="1" ht="17.25" customHeight="1">
      <c r="A21" s="99">
        <v>2</v>
      </c>
      <c r="B21" s="414" t="s">
        <v>288</v>
      </c>
      <c r="C21" s="414"/>
      <c r="D21" s="201">
        <f>'Pastaci finansav.'!D12</f>
        <v>23200</v>
      </c>
      <c r="E21" s="201"/>
    </row>
    <row r="22" spans="1:5" ht="20.25" hidden="1" customHeight="1">
      <c r="A22" s="99">
        <f t="shared" ref="A22:A26" si="0">+A21+1</f>
        <v>3</v>
      </c>
      <c r="B22" s="414" t="s">
        <v>48</v>
      </c>
      <c r="C22" s="414"/>
      <c r="D22" s="201"/>
      <c r="E22" s="201"/>
    </row>
    <row r="23" spans="1:5" ht="18" customHeight="1">
      <c r="A23" s="99">
        <v>3</v>
      </c>
      <c r="B23" s="414" t="s">
        <v>58</v>
      </c>
      <c r="C23" s="414"/>
      <c r="D23" s="201">
        <f>+'Komunal '!M28</f>
        <v>215.2</v>
      </c>
      <c r="E23" s="201"/>
    </row>
    <row r="24" spans="1:5" ht="18" hidden="1" customHeight="1">
      <c r="A24" s="99">
        <f t="shared" si="0"/>
        <v>4</v>
      </c>
      <c r="B24" s="414"/>
      <c r="C24" s="414"/>
      <c r="D24" s="201"/>
      <c r="E24" s="201"/>
    </row>
    <row r="25" spans="1:5" ht="18" customHeight="1">
      <c r="A25" s="99">
        <v>4</v>
      </c>
      <c r="B25" s="414" t="s">
        <v>294</v>
      </c>
      <c r="C25" s="414"/>
      <c r="D25" s="201">
        <v>1524.5</v>
      </c>
      <c r="E25" s="201"/>
    </row>
    <row r="26" spans="1:5" ht="18" customHeight="1">
      <c r="A26" s="99">
        <f t="shared" si="0"/>
        <v>5</v>
      </c>
      <c r="B26" s="414" t="s">
        <v>115</v>
      </c>
      <c r="C26" s="414"/>
      <c r="D26" s="203">
        <f>SUM(D27:D28)</f>
        <v>46035.6</v>
      </c>
      <c r="E26" s="203"/>
    </row>
    <row r="27" spans="1:5" s="3" customFormat="1" ht="17.25" customHeight="1">
      <c r="A27" s="98">
        <f>+A26+0.1</f>
        <v>5.0999999999999996</v>
      </c>
      <c r="B27" s="415" t="s">
        <v>66</v>
      </c>
      <c r="C27" s="415"/>
      <c r="D27" s="217">
        <f>+D82</f>
        <v>46035.6</v>
      </c>
      <c r="E27" s="217"/>
    </row>
    <row r="28" spans="1:5" s="3" customFormat="1" ht="17.25" hidden="1" customHeight="1">
      <c r="A28" s="98">
        <f>+A27+0.1</f>
        <v>5.1999999999999993</v>
      </c>
      <c r="B28" s="415" t="s">
        <v>67</v>
      </c>
      <c r="C28" s="415"/>
      <c r="D28" s="202"/>
      <c r="E28" s="202"/>
    </row>
    <row r="29" spans="1:5" ht="17.25" customHeight="1">
      <c r="A29" s="99">
        <f>+A26+1</f>
        <v>6</v>
      </c>
      <c r="B29" s="414" t="s">
        <v>10</v>
      </c>
      <c r="C29" s="414"/>
      <c r="D29" s="201">
        <v>70</v>
      </c>
      <c r="E29" s="201"/>
    </row>
    <row r="30" spans="1:5" s="2" customFormat="1" ht="17.25" customHeight="1">
      <c r="A30" s="99">
        <f t="shared" ref="A30" si="1">+A29+1</f>
        <v>7</v>
      </c>
      <c r="B30" s="413" t="s">
        <v>259</v>
      </c>
      <c r="C30" s="413"/>
      <c r="D30" s="201">
        <v>15424.2</v>
      </c>
      <c r="E30" s="201"/>
    </row>
    <row r="31" spans="1:5" s="2" customFormat="1" ht="17.25" customHeight="1">
      <c r="A31" s="99">
        <v>8</v>
      </c>
      <c r="B31" s="112" t="s">
        <v>258</v>
      </c>
      <c r="C31" s="112"/>
      <c r="D31" s="201">
        <v>548.6</v>
      </c>
      <c r="E31" s="201"/>
    </row>
    <row r="32" spans="1:5" s="2" customFormat="1" ht="19.5" customHeight="1">
      <c r="A32" s="99">
        <v>9</v>
      </c>
      <c r="B32" s="413" t="s">
        <v>257</v>
      </c>
      <c r="C32" s="413"/>
      <c r="D32" s="201">
        <v>0.7</v>
      </c>
      <c r="E32" s="201"/>
    </row>
    <row r="33" spans="1:10" ht="24" customHeight="1">
      <c r="A33" s="46"/>
      <c r="B33" s="411" t="s">
        <v>225</v>
      </c>
      <c r="C33" s="411"/>
      <c r="D33" s="244">
        <f>SUM(D18:D19,D21:D26,D29:D32)</f>
        <v>332686.3</v>
      </c>
      <c r="E33" s="244"/>
    </row>
    <row r="34" spans="1:10" ht="23.25" customHeight="1">
      <c r="A34" s="42"/>
      <c r="B34" s="46"/>
      <c r="C34" s="47"/>
      <c r="D34" s="203"/>
      <c r="E34" s="203"/>
    </row>
    <row r="35" spans="1:10" ht="24.75" customHeight="1">
      <c r="A35" s="46" t="s">
        <v>11</v>
      </c>
      <c r="B35" s="410" t="s">
        <v>119</v>
      </c>
      <c r="C35" s="410"/>
      <c r="D35" s="245"/>
      <c r="E35" s="245"/>
      <c r="F35" s="6"/>
      <c r="G35" s="6"/>
      <c r="H35" s="6"/>
      <c r="I35" s="6"/>
      <c r="J35" s="6"/>
    </row>
    <row r="36" spans="1:10" ht="18" customHeight="1">
      <c r="A36" s="99">
        <v>1</v>
      </c>
      <c r="B36" s="414" t="s">
        <v>12</v>
      </c>
      <c r="C36" s="414"/>
      <c r="D36" s="203">
        <f>+Ashkhatavardz!Q13-'Dramakan hosqer'!D96</f>
        <v>137020.9</v>
      </c>
      <c r="E36" s="203"/>
      <c r="F36" s="6"/>
      <c r="G36" s="6"/>
      <c r="H36" s="6"/>
      <c r="I36" s="6"/>
      <c r="J36" s="6"/>
    </row>
    <row r="37" spans="1:10" s="3" customFormat="1" ht="19.5" customHeight="1">
      <c r="A37" s="98">
        <f t="shared" ref="A37:A39" si="2">+A36+0.1</f>
        <v>1.1000000000000001</v>
      </c>
      <c r="B37" s="415" t="s">
        <v>111</v>
      </c>
      <c r="C37" s="415"/>
      <c r="D37" s="217">
        <f>+Ashkhatavardz!C8+Ashkhatavardz!K7+Ashkhatavardz!D8</f>
        <v>3413.9</v>
      </c>
      <c r="E37" s="217"/>
      <c r="F37" s="2"/>
      <c r="G37" s="2"/>
      <c r="H37" s="2"/>
      <c r="I37" s="2"/>
      <c r="J37" s="2"/>
    </row>
    <row r="38" spans="1:10" s="3" customFormat="1" ht="19.5" customHeight="1">
      <c r="A38" s="98">
        <f t="shared" si="2"/>
        <v>1.2000000000000002</v>
      </c>
      <c r="B38" s="415" t="s">
        <v>13</v>
      </c>
      <c r="C38" s="415"/>
      <c r="D38" s="217">
        <f>+Ashkhatavardz!C9+Ashkhatavardz!P7+Ashkhatavardz!D9</f>
        <v>2700</v>
      </c>
      <c r="E38" s="217"/>
      <c r="F38" s="2"/>
      <c r="G38" s="2"/>
      <c r="H38" s="2"/>
      <c r="I38" s="2"/>
      <c r="J38" s="2"/>
    </row>
    <row r="39" spans="1:10" s="3" customFormat="1" ht="19.5" hidden="1" customHeight="1">
      <c r="A39" s="98">
        <f t="shared" si="2"/>
        <v>1.3000000000000003</v>
      </c>
      <c r="B39" s="415" t="s">
        <v>219</v>
      </c>
      <c r="C39" s="415"/>
      <c r="D39" s="217">
        <f>+Ashkhatavardz!C10+Ashkhatavardz!N7+Ashkhatavardz!D10</f>
        <v>0</v>
      </c>
      <c r="E39" s="217"/>
      <c r="F39" s="2"/>
      <c r="G39" s="2"/>
      <c r="H39" s="2"/>
      <c r="I39" s="2"/>
      <c r="J39" s="2"/>
    </row>
    <row r="40" spans="1:10" ht="18" customHeight="1">
      <c r="A40" s="99">
        <f>+A36+1</f>
        <v>2</v>
      </c>
      <c r="B40" s="414" t="s">
        <v>15</v>
      </c>
      <c r="C40" s="414"/>
      <c r="D40" s="203">
        <f>+'Komunal '!F27</f>
        <v>10063.700000000001</v>
      </c>
      <c r="E40" s="201"/>
      <c r="F40" s="6"/>
      <c r="G40" s="6"/>
      <c r="H40" s="6"/>
      <c r="I40" s="6"/>
      <c r="J40" s="6"/>
    </row>
    <row r="41" spans="1:10" ht="18" customHeight="1">
      <c r="A41" s="99">
        <f t="shared" ref="A41:A45" si="3">+A40+1</f>
        <v>3</v>
      </c>
      <c r="B41" s="414" t="s">
        <v>14</v>
      </c>
      <c r="C41" s="414"/>
      <c r="D41" s="203">
        <f>+'Komunal '!J27</f>
        <v>64766.3</v>
      </c>
      <c r="E41" s="201"/>
      <c r="F41" s="6"/>
      <c r="G41" s="6"/>
      <c r="H41" s="6"/>
      <c r="I41" s="6"/>
      <c r="J41" s="6"/>
    </row>
    <row r="42" spans="1:10" ht="18" customHeight="1">
      <c r="A42" s="99">
        <f t="shared" si="3"/>
        <v>4</v>
      </c>
      <c r="B42" s="414" t="s">
        <v>16</v>
      </c>
      <c r="C42" s="414"/>
      <c r="D42" s="203">
        <f>+'Komunal '!M27</f>
        <v>580.79999999999995</v>
      </c>
      <c r="E42" s="201"/>
      <c r="F42" s="6"/>
      <c r="G42" s="6"/>
      <c r="H42" s="6"/>
      <c r="I42" s="6"/>
      <c r="J42" s="6"/>
    </row>
    <row r="43" spans="1:10" ht="18" customHeight="1">
      <c r="A43" s="99">
        <f t="shared" si="3"/>
        <v>5</v>
      </c>
      <c r="B43" s="414" t="s">
        <v>17</v>
      </c>
      <c r="C43" s="414"/>
      <c r="D43" s="201">
        <v>496.8</v>
      </c>
      <c r="E43" s="201"/>
    </row>
    <row r="44" spans="1:10" ht="18" customHeight="1">
      <c r="A44" s="99">
        <f t="shared" si="3"/>
        <v>6</v>
      </c>
      <c r="B44" s="414" t="s">
        <v>18</v>
      </c>
      <c r="C44" s="414"/>
      <c r="D44" s="201">
        <v>120</v>
      </c>
      <c r="E44" s="201"/>
    </row>
    <row r="45" spans="1:10" ht="18" customHeight="1">
      <c r="A45" s="99">
        <f t="shared" si="3"/>
        <v>7</v>
      </c>
      <c r="B45" s="414" t="s">
        <v>240</v>
      </c>
      <c r="C45" s="414"/>
      <c r="D45" s="402">
        <v>835</v>
      </c>
      <c r="E45" s="246"/>
    </row>
    <row r="46" spans="1:10" ht="18" customHeight="1">
      <c r="A46" s="99">
        <f>+A45+1</f>
        <v>8</v>
      </c>
      <c r="B46" s="414" t="s">
        <v>19</v>
      </c>
      <c r="C46" s="414"/>
      <c r="D46" s="201">
        <v>200</v>
      </c>
      <c r="E46" s="201"/>
    </row>
    <row r="47" spans="1:10" ht="18" customHeight="1">
      <c r="A47" s="99">
        <f t="shared" ref="A47:A65" si="4">+A46+1</f>
        <v>9</v>
      </c>
      <c r="B47" s="414" t="s">
        <v>241</v>
      </c>
      <c r="C47" s="414"/>
      <c r="D47" s="201">
        <v>2778.5</v>
      </c>
      <c r="E47" s="201"/>
    </row>
    <row r="48" spans="1:10" ht="18" customHeight="1">
      <c r="A48" s="99">
        <f t="shared" si="4"/>
        <v>10</v>
      </c>
      <c r="B48" s="414" t="s">
        <v>68</v>
      </c>
      <c r="C48" s="414"/>
      <c r="D48" s="201">
        <v>2016.9</v>
      </c>
      <c r="E48" s="201"/>
    </row>
    <row r="49" spans="1:5" ht="18" hidden="1" customHeight="1">
      <c r="A49" s="99">
        <f t="shared" si="4"/>
        <v>11</v>
      </c>
      <c r="B49" s="414" t="s">
        <v>43</v>
      </c>
      <c r="C49" s="414"/>
      <c r="D49" s="201">
        <v>0</v>
      </c>
      <c r="E49" s="201"/>
    </row>
    <row r="50" spans="1:5" ht="18.75" customHeight="1">
      <c r="A50" s="99">
        <v>11</v>
      </c>
      <c r="B50" s="414" t="s">
        <v>112</v>
      </c>
      <c r="C50" s="414"/>
      <c r="D50" s="201">
        <v>150</v>
      </c>
      <c r="E50" s="201"/>
    </row>
    <row r="51" spans="1:5" ht="18" customHeight="1">
      <c r="A51" s="99">
        <v>12</v>
      </c>
      <c r="B51" s="414" t="s">
        <v>113</v>
      </c>
      <c r="C51" s="414"/>
      <c r="D51" s="201">
        <v>64</v>
      </c>
      <c r="E51" s="201"/>
    </row>
    <row r="52" spans="1:5" ht="20.25" customHeight="1">
      <c r="A52" s="99">
        <v>13</v>
      </c>
      <c r="B52" s="414" t="s">
        <v>20</v>
      </c>
      <c r="C52" s="414"/>
      <c r="D52" s="201">
        <v>395</v>
      </c>
      <c r="E52" s="201"/>
    </row>
    <row r="53" spans="1:5" ht="18" customHeight="1">
      <c r="A53" s="99">
        <f t="shared" si="4"/>
        <v>14</v>
      </c>
      <c r="B53" s="414" t="s">
        <v>21</v>
      </c>
      <c r="C53" s="414"/>
      <c r="D53" s="201">
        <v>901.1</v>
      </c>
      <c r="E53" s="201"/>
    </row>
    <row r="54" spans="1:5" ht="18.75" customHeight="1">
      <c r="A54" s="99">
        <f t="shared" si="4"/>
        <v>15</v>
      </c>
      <c r="B54" s="414" t="s">
        <v>293</v>
      </c>
      <c r="C54" s="414"/>
      <c r="D54" s="201">
        <v>22617</v>
      </c>
      <c r="E54" s="201"/>
    </row>
    <row r="55" spans="1:5" ht="18.75" customHeight="1">
      <c r="A55" s="99">
        <f t="shared" si="4"/>
        <v>16</v>
      </c>
      <c r="B55" s="414" t="s">
        <v>49</v>
      </c>
      <c r="C55" s="414"/>
      <c r="D55" s="203">
        <f>+'Ekamut-caxs'!D23</f>
        <v>215.2</v>
      </c>
      <c r="E55" s="203"/>
    </row>
    <row r="56" spans="1:5" ht="18" customHeight="1">
      <c r="A56" s="99">
        <f t="shared" si="4"/>
        <v>17</v>
      </c>
      <c r="B56" s="414" t="s">
        <v>40</v>
      </c>
      <c r="C56" s="414"/>
      <c r="D56" s="201">
        <v>30</v>
      </c>
      <c r="E56" s="201"/>
    </row>
    <row r="57" spans="1:5" ht="18.75" customHeight="1">
      <c r="A57" s="99">
        <f t="shared" si="4"/>
        <v>18</v>
      </c>
      <c r="B57" s="414" t="s">
        <v>69</v>
      </c>
      <c r="C57" s="414"/>
      <c r="D57" s="201">
        <v>300</v>
      </c>
      <c r="E57" s="201"/>
    </row>
    <row r="58" spans="1:5" ht="18.75" customHeight="1">
      <c r="A58" s="99">
        <f t="shared" si="4"/>
        <v>19</v>
      </c>
      <c r="B58" s="414" t="s">
        <v>70</v>
      </c>
      <c r="C58" s="414"/>
      <c r="D58" s="201">
        <v>350</v>
      </c>
      <c r="E58" s="201"/>
    </row>
    <row r="59" spans="1:5" ht="18.75" hidden="1" customHeight="1">
      <c r="A59" s="99">
        <f t="shared" si="4"/>
        <v>20</v>
      </c>
      <c r="B59" s="414" t="s">
        <v>41</v>
      </c>
      <c r="C59" s="414"/>
      <c r="D59" s="201">
        <v>0</v>
      </c>
      <c r="E59" s="201"/>
    </row>
    <row r="60" spans="1:5" ht="18.75" hidden="1" customHeight="1">
      <c r="A60" s="99">
        <f t="shared" si="4"/>
        <v>21</v>
      </c>
      <c r="B60" s="414" t="s">
        <v>114</v>
      </c>
      <c r="C60" s="414"/>
      <c r="D60" s="201"/>
      <c r="E60" s="201"/>
    </row>
    <row r="61" spans="1:5" ht="18.75" customHeight="1">
      <c r="A61" s="99">
        <v>20</v>
      </c>
      <c r="B61" s="414" t="s">
        <v>42</v>
      </c>
      <c r="C61" s="414"/>
      <c r="D61" s="201">
        <v>50</v>
      </c>
      <c r="E61" s="201"/>
    </row>
    <row r="62" spans="1:5" ht="18.75" hidden="1" customHeight="1">
      <c r="A62" s="99">
        <f t="shared" si="4"/>
        <v>21</v>
      </c>
      <c r="B62" s="414" t="s">
        <v>59</v>
      </c>
      <c r="C62" s="414"/>
      <c r="D62" s="201"/>
      <c r="E62" s="201"/>
    </row>
    <row r="63" spans="1:5" ht="18.75" hidden="1" customHeight="1">
      <c r="A63" s="99">
        <f t="shared" si="4"/>
        <v>22</v>
      </c>
      <c r="B63" s="414" t="s">
        <v>192</v>
      </c>
      <c r="C63" s="414"/>
      <c r="D63" s="201"/>
      <c r="E63" s="201"/>
    </row>
    <row r="64" spans="1:5" ht="18.75" customHeight="1">
      <c r="A64" s="99">
        <v>21</v>
      </c>
      <c r="B64" s="414" t="s">
        <v>193</v>
      </c>
      <c r="C64" s="414"/>
      <c r="D64" s="201">
        <v>13500</v>
      </c>
      <c r="E64" s="201"/>
    </row>
    <row r="65" spans="1:5" ht="18.75" hidden="1" customHeight="1">
      <c r="A65" s="99">
        <f t="shared" si="4"/>
        <v>22</v>
      </c>
      <c r="B65" s="414" t="s">
        <v>71</v>
      </c>
      <c r="C65" s="414"/>
      <c r="D65" s="201"/>
      <c r="E65" s="201"/>
    </row>
    <row r="66" spans="1:5" ht="18.75" hidden="1" customHeight="1">
      <c r="A66" s="99"/>
      <c r="B66" s="399"/>
      <c r="C66" s="399"/>
      <c r="D66" s="201"/>
      <c r="E66" s="201"/>
    </row>
    <row r="67" spans="1:5" ht="18.75" hidden="1" customHeight="1">
      <c r="A67" s="99"/>
      <c r="B67" s="399"/>
      <c r="C67" s="399"/>
      <c r="D67" s="201"/>
      <c r="E67" s="201"/>
    </row>
    <row r="68" spans="1:5" ht="18.75" hidden="1" customHeight="1">
      <c r="A68" s="99"/>
      <c r="B68" s="399"/>
      <c r="C68" s="399"/>
      <c r="D68" s="201"/>
      <c r="E68" s="201"/>
    </row>
    <row r="69" spans="1:5" ht="18.75" hidden="1" customHeight="1">
      <c r="A69" s="99"/>
      <c r="B69" s="399"/>
      <c r="C69" s="399"/>
      <c r="D69" s="201"/>
      <c r="E69" s="201"/>
    </row>
    <row r="70" spans="1:5" ht="18.75" hidden="1" customHeight="1">
      <c r="A70" s="99">
        <v>23</v>
      </c>
      <c r="B70" s="413" t="s">
        <v>260</v>
      </c>
      <c r="C70" s="413"/>
      <c r="D70" s="201">
        <v>0</v>
      </c>
      <c r="E70" s="201"/>
    </row>
    <row r="71" spans="1:5" ht="18.75" hidden="1" customHeight="1">
      <c r="A71" s="99">
        <v>29</v>
      </c>
      <c r="B71" s="112" t="s">
        <v>261</v>
      </c>
      <c r="C71" s="112"/>
      <c r="D71" s="201">
        <v>0</v>
      </c>
      <c r="E71" s="201"/>
    </row>
    <row r="72" spans="1:5" ht="18.75" customHeight="1">
      <c r="A72" s="99">
        <v>22</v>
      </c>
      <c r="B72" s="112" t="s">
        <v>262</v>
      </c>
      <c r="C72" s="112"/>
      <c r="D72" s="201">
        <v>700</v>
      </c>
      <c r="E72" s="201"/>
    </row>
    <row r="73" spans="1:5" ht="18.75" customHeight="1">
      <c r="A73" s="99">
        <v>23</v>
      </c>
      <c r="B73" s="112" t="s">
        <v>263</v>
      </c>
      <c r="C73" s="112"/>
      <c r="D73" s="201">
        <v>540</v>
      </c>
      <c r="E73" s="201"/>
    </row>
    <row r="74" spans="1:5" ht="18.75" customHeight="1">
      <c r="A74" s="99">
        <v>24</v>
      </c>
      <c r="B74" s="112" t="s">
        <v>264</v>
      </c>
      <c r="C74" s="112"/>
      <c r="D74" s="201">
        <v>28</v>
      </c>
      <c r="E74" s="201"/>
    </row>
    <row r="75" spans="1:5" ht="18.75" customHeight="1">
      <c r="A75" s="99">
        <v>25</v>
      </c>
      <c r="B75" s="112" t="s">
        <v>265</v>
      </c>
      <c r="C75" s="112"/>
      <c r="D75" s="201">
        <v>7800</v>
      </c>
      <c r="E75" s="201"/>
    </row>
    <row r="76" spans="1:5" ht="18.75" customHeight="1">
      <c r="A76" s="99">
        <v>26</v>
      </c>
      <c r="B76" s="112" t="s">
        <v>266</v>
      </c>
      <c r="C76" s="112"/>
      <c r="D76" s="201">
        <v>36</v>
      </c>
      <c r="E76" s="201"/>
    </row>
    <row r="77" spans="1:5" ht="18.75" customHeight="1">
      <c r="A77" s="99">
        <v>27</v>
      </c>
      <c r="B77" s="112" t="s">
        <v>267</v>
      </c>
      <c r="C77" s="112"/>
      <c r="D77" s="201">
        <v>64.8</v>
      </c>
      <c r="E77" s="201"/>
    </row>
    <row r="78" spans="1:5" ht="18.75" customHeight="1">
      <c r="A78" s="99">
        <v>28</v>
      </c>
      <c r="B78" s="112" t="s">
        <v>268</v>
      </c>
      <c r="C78" s="112"/>
      <c r="D78" s="201">
        <v>200</v>
      </c>
      <c r="E78" s="201"/>
    </row>
    <row r="79" spans="1:5" ht="18.75" customHeight="1">
      <c r="A79" s="99">
        <v>29</v>
      </c>
      <c r="B79" s="112" t="s">
        <v>269</v>
      </c>
      <c r="C79" s="112"/>
      <c r="D79" s="201">
        <v>200</v>
      </c>
      <c r="E79" s="201"/>
    </row>
    <row r="80" spans="1:5" s="6" customFormat="1" ht="18.75" hidden="1" customHeight="1">
      <c r="A80" s="99">
        <v>35</v>
      </c>
      <c r="B80" s="413"/>
      <c r="C80" s="413"/>
      <c r="D80" s="201"/>
      <c r="E80" s="201"/>
    </row>
    <row r="81" spans="1:5" ht="18.75" customHeight="1">
      <c r="A81" s="99">
        <v>30</v>
      </c>
      <c r="B81" s="414" t="s">
        <v>22</v>
      </c>
      <c r="C81" s="414"/>
      <c r="D81" s="201">
        <v>46035.6</v>
      </c>
      <c r="E81" s="201"/>
    </row>
    <row r="82" spans="1:5" s="3" customFormat="1" ht="18.75" customHeight="1">
      <c r="A82" s="138">
        <v>30.1</v>
      </c>
      <c r="B82" s="415" t="s">
        <v>72</v>
      </c>
      <c r="C82" s="415"/>
      <c r="D82" s="202">
        <v>46035.6</v>
      </c>
      <c r="E82" s="202"/>
    </row>
    <row r="83" spans="1:5" ht="18" hidden="1" customHeight="1">
      <c r="A83" s="99">
        <v>33</v>
      </c>
      <c r="B83" s="414" t="s">
        <v>73</v>
      </c>
      <c r="C83" s="414"/>
      <c r="D83" s="201">
        <v>0</v>
      </c>
      <c r="E83" s="201"/>
    </row>
    <row r="84" spans="1:5" s="16" customFormat="1" ht="20.25" customHeight="1">
      <c r="A84" s="99">
        <v>31</v>
      </c>
      <c r="B84" s="414" t="s">
        <v>62</v>
      </c>
      <c r="C84" s="414"/>
      <c r="D84" s="201">
        <v>19630.7</v>
      </c>
      <c r="E84" s="201"/>
    </row>
    <row r="85" spans="1:5" s="16" customFormat="1" ht="20.25" hidden="1" customHeight="1">
      <c r="A85" s="99"/>
      <c r="B85" s="399"/>
      <c r="C85" s="399"/>
      <c r="D85" s="201"/>
      <c r="E85" s="201"/>
    </row>
    <row r="86" spans="1:5" s="16" customFormat="1" ht="20.25" hidden="1" customHeight="1">
      <c r="A86" s="99"/>
      <c r="B86" s="399"/>
      <c r="C86" s="399"/>
      <c r="D86" s="201"/>
      <c r="E86" s="201"/>
    </row>
    <row r="87" spans="1:5" s="16" customFormat="1" ht="20.25" hidden="1" customHeight="1">
      <c r="A87" s="99"/>
      <c r="B87" s="399"/>
      <c r="C87" s="399"/>
      <c r="D87" s="201"/>
      <c r="E87" s="201"/>
    </row>
    <row r="88" spans="1:5" ht="23.25" customHeight="1">
      <c r="A88" s="48"/>
      <c r="B88" s="409" t="s">
        <v>224</v>
      </c>
      <c r="C88" s="409"/>
      <c r="D88" s="244">
        <f>SUM(D36,D40:D81,D83:D84)</f>
        <v>332686.3</v>
      </c>
      <c r="E88" s="203" t="s">
        <v>210</v>
      </c>
    </row>
    <row r="89" spans="1:5" s="6" customFormat="1" ht="37.5" customHeight="1">
      <c r="B89" s="93"/>
      <c r="C89" s="79"/>
      <c r="D89" s="43"/>
      <c r="E89" s="43"/>
    </row>
    <row r="90" spans="1:5" s="6" customFormat="1" ht="26.25" hidden="1" customHeight="1">
      <c r="B90" s="97" t="s">
        <v>2</v>
      </c>
      <c r="D90" s="247" t="s">
        <v>276</v>
      </c>
      <c r="E90" s="15"/>
    </row>
    <row r="91" spans="1:5" s="6" customFormat="1" ht="12.75" hidden="1" customHeight="1">
      <c r="B91" s="93"/>
      <c r="D91" s="396" t="s">
        <v>88</v>
      </c>
      <c r="E91" s="397"/>
    </row>
    <row r="92" spans="1:5" s="6" customFormat="1" ht="27" hidden="1" customHeight="1">
      <c r="B92" s="97" t="s">
        <v>6</v>
      </c>
      <c r="D92" s="247" t="s">
        <v>277</v>
      </c>
      <c r="E92" s="15"/>
    </row>
    <row r="93" spans="1:5" s="6" customFormat="1" ht="13.5" hidden="1" customHeight="1">
      <c r="D93" s="396" t="s">
        <v>88</v>
      </c>
      <c r="E93" s="397"/>
    </row>
    <row r="94" spans="1:5" s="6" customFormat="1" hidden="1">
      <c r="B94" s="79" t="s">
        <v>173</v>
      </c>
      <c r="D94" s="43"/>
      <c r="E94" s="43"/>
    </row>
    <row r="95" spans="1:5" s="6" customFormat="1" ht="97.5" customHeight="1">
      <c r="A95" s="419" t="s">
        <v>205</v>
      </c>
      <c r="B95" s="419"/>
      <c r="D95" s="284" t="s">
        <v>211</v>
      </c>
    </row>
    <row r="96" spans="1:5" s="6" customFormat="1" ht="40.5" customHeight="1">
      <c r="B96" s="212"/>
      <c r="C96" s="71"/>
    </row>
    <row r="97" spans="4:5" s="6" customFormat="1">
      <c r="D97" s="43"/>
      <c r="E97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95:B95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2:C32"/>
    <mergeCell ref="B44:C44"/>
    <mergeCell ref="B45:C45"/>
    <mergeCell ref="B46:C46"/>
    <mergeCell ref="B47:C47"/>
    <mergeCell ref="B36:C36"/>
    <mergeCell ref="B40:C40"/>
    <mergeCell ref="B41:C41"/>
    <mergeCell ref="B42:C42"/>
    <mergeCell ref="B43:C43"/>
    <mergeCell ref="B57:C5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0:C60"/>
    <mergeCell ref="B61:C61"/>
    <mergeCell ref="B62:C62"/>
    <mergeCell ref="B82:C82"/>
    <mergeCell ref="B63:C63"/>
    <mergeCell ref="B64:C64"/>
    <mergeCell ref="B65:C65"/>
    <mergeCell ref="B70:C70"/>
    <mergeCell ref="B88:C88"/>
    <mergeCell ref="B35:C35"/>
    <mergeCell ref="B33:C33"/>
    <mergeCell ref="B17:C17"/>
    <mergeCell ref="B80:C80"/>
    <mergeCell ref="B81:C81"/>
    <mergeCell ref="B83:C83"/>
    <mergeCell ref="B84:C84"/>
    <mergeCell ref="B20:C20"/>
    <mergeCell ref="B27:C27"/>
    <mergeCell ref="B28:C28"/>
    <mergeCell ref="B37:C37"/>
    <mergeCell ref="B38:C38"/>
    <mergeCell ref="B39:C39"/>
    <mergeCell ref="B58:C58"/>
    <mergeCell ref="B59:C59"/>
  </mergeCells>
  <pageMargins left="0.25" right="0.25" top="0.28999999999999998" bottom="0.3" header="0.3" footer="0.3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66675</xdr:colOff>
                <xdr:row>95</xdr:row>
                <xdr:rowOff>28575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27"/>
  <sheetViews>
    <sheetView tabSelected="1" view="pageBreakPreview" topLeftCell="A73" zoomScaleSheetLayoutView="100" workbookViewId="0">
      <selection activeCell="C105" sqref="C105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" style="74" customWidth="1"/>
    <col min="6" max="16384" width="9.140625" style="74"/>
  </cols>
  <sheetData>
    <row r="1" spans="1:5" ht="17.25">
      <c r="D1" s="290" t="s">
        <v>170</v>
      </c>
      <c r="E1" s="305">
        <v>8</v>
      </c>
    </row>
    <row r="2" spans="1:5" ht="17.25">
      <c r="D2" s="196" t="s">
        <v>35</v>
      </c>
      <c r="E2" s="196"/>
    </row>
    <row r="3" spans="1:5" ht="18" customHeight="1">
      <c r="D3" s="196" t="s">
        <v>24</v>
      </c>
      <c r="E3" s="196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0" t="s">
        <v>209</v>
      </c>
      <c r="E7" s="305">
        <f>+'Ekamut-caxs'!E7+1</f>
        <v>8</v>
      </c>
    </row>
    <row r="8" spans="1:5" s="66" customFormat="1" ht="21" customHeight="1">
      <c r="A8" s="64"/>
      <c r="B8" s="64"/>
      <c r="C8" s="64"/>
      <c r="D8" s="196" t="s">
        <v>35</v>
      </c>
      <c r="E8" s="196"/>
    </row>
    <row r="9" spans="1:5" s="66" customFormat="1" ht="19.5" customHeight="1">
      <c r="A9" s="64"/>
      <c r="B9" s="64"/>
      <c r="C9" s="64"/>
      <c r="D9" s="196" t="s">
        <v>24</v>
      </c>
      <c r="E9" s="196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30" t="s">
        <v>36</v>
      </c>
      <c r="B13" s="430"/>
      <c r="C13" s="430"/>
      <c r="D13" s="430"/>
      <c r="E13" s="295"/>
    </row>
    <row r="14" spans="1:5" s="7" customFormat="1" ht="29.25" customHeight="1">
      <c r="A14" s="417" t="str">
        <f>+_xlfn.SINGLE('Ekamut-caxs'!A14)</f>
        <v xml:space="preserve">«Երևանի գեղասահքի և հոկեյի մարզադպրոց» ՀՈԱԿ-ի </v>
      </c>
      <c r="B14" s="417"/>
      <c r="C14" s="417"/>
      <c r="D14" s="417"/>
      <c r="E14" s="293"/>
    </row>
    <row r="15" spans="1:5" s="7" customFormat="1" ht="18.75" customHeight="1">
      <c r="A15" s="418" t="s">
        <v>245</v>
      </c>
      <c r="B15" s="418"/>
      <c r="C15" s="418"/>
      <c r="D15" s="418"/>
      <c r="E15" s="294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31" t="s">
        <v>26</v>
      </c>
      <c r="C18" s="432"/>
      <c r="D18" s="78" t="s">
        <v>38</v>
      </c>
      <c r="E18" s="296"/>
    </row>
    <row r="19" spans="1:5" s="66" customFormat="1" ht="39" customHeight="1">
      <c r="A19" s="11" t="s">
        <v>7</v>
      </c>
      <c r="B19" s="420" t="s">
        <v>27</v>
      </c>
      <c r="C19" s="421"/>
      <c r="D19" s="230">
        <f>+'Dramakani hamematakan'!D6</f>
        <v>9922.1</v>
      </c>
      <c r="E19" s="297"/>
    </row>
    <row r="20" spans="1:5" s="66" customFormat="1" ht="27.75" customHeight="1">
      <c r="A20" s="11" t="s">
        <v>11</v>
      </c>
      <c r="B20" s="420" t="s">
        <v>76</v>
      </c>
      <c r="C20" s="421"/>
      <c r="D20" s="230">
        <f>SUM(D21:D22,D24:D32)</f>
        <v>290249.40000000002</v>
      </c>
      <c r="E20" s="298"/>
    </row>
    <row r="21" spans="1:5" s="66" customFormat="1" ht="21" customHeight="1">
      <c r="A21" s="53">
        <v>1</v>
      </c>
      <c r="B21" s="424" t="s">
        <v>110</v>
      </c>
      <c r="C21" s="425"/>
      <c r="D21" s="222">
        <f>+'Ekamut-caxs'!D18</f>
        <v>245667.5</v>
      </c>
      <c r="E21" s="299"/>
    </row>
    <row r="22" spans="1:5" s="66" customFormat="1" ht="21" hidden="1" customHeight="1">
      <c r="A22" s="53">
        <f>+A21+1</f>
        <v>2</v>
      </c>
      <c r="B22" s="424" t="s">
        <v>221</v>
      </c>
      <c r="C22" s="425"/>
      <c r="D22" s="222">
        <f>+'Ekamut-caxs'!D19</f>
        <v>0</v>
      </c>
      <c r="E22" s="299"/>
    </row>
    <row r="23" spans="1:5" s="66" customFormat="1" ht="17.25" hidden="1">
      <c r="A23" s="26">
        <f>+A22+0.1</f>
        <v>2.1</v>
      </c>
      <c r="B23" s="422" t="s">
        <v>222</v>
      </c>
      <c r="C23" s="423"/>
      <c r="D23" s="234">
        <f>+'Ekamut-caxs'!D20</f>
        <v>0</v>
      </c>
      <c r="E23" s="299"/>
    </row>
    <row r="24" spans="1:5" s="66" customFormat="1" ht="17.25">
      <c r="A24" s="53">
        <v>2</v>
      </c>
      <c r="B24" s="424" t="s">
        <v>288</v>
      </c>
      <c r="C24" s="425"/>
      <c r="D24" s="222">
        <f>+'Ekamut-caxs'!D21</f>
        <v>23200</v>
      </c>
      <c r="E24" s="299"/>
    </row>
    <row r="25" spans="1:5" s="66" customFormat="1" ht="17.25" hidden="1">
      <c r="A25" s="53">
        <f>+A24+1</f>
        <v>3</v>
      </c>
      <c r="B25" s="424" t="s">
        <v>48</v>
      </c>
      <c r="C25" s="425"/>
      <c r="D25" s="221">
        <f>+'Ekamut-caxs'!D22</f>
        <v>0</v>
      </c>
      <c r="E25" s="300"/>
    </row>
    <row r="26" spans="1:5" s="66" customFormat="1" ht="17.25">
      <c r="A26" s="53">
        <v>3</v>
      </c>
      <c r="B26" s="424" t="s">
        <v>58</v>
      </c>
      <c r="C26" s="425"/>
      <c r="D26" s="221">
        <f>+'Ekamut-caxs'!D23</f>
        <v>215.2</v>
      </c>
      <c r="E26" s="300"/>
    </row>
    <row r="27" spans="1:5" s="66" customFormat="1" ht="16.5" hidden="1" customHeight="1">
      <c r="A27" s="53">
        <f t="shared" ref="A27:A32" si="0">+A26+1</f>
        <v>4</v>
      </c>
      <c r="B27" s="424" t="s">
        <v>185</v>
      </c>
      <c r="C27" s="425"/>
      <c r="D27" s="222">
        <f>+'Ekamut-caxs'!D24</f>
        <v>0</v>
      </c>
      <c r="E27" s="299"/>
    </row>
    <row r="28" spans="1:5" s="66" customFormat="1" ht="16.5" customHeight="1">
      <c r="A28" s="53">
        <v>4</v>
      </c>
      <c r="B28" s="424" t="s">
        <v>294</v>
      </c>
      <c r="C28" s="425"/>
      <c r="D28" s="222">
        <v>1829.4</v>
      </c>
      <c r="E28" s="299"/>
    </row>
    <row r="29" spans="1:5" s="66" customFormat="1" ht="16.5" customHeight="1">
      <c r="A29" s="53">
        <f t="shared" si="0"/>
        <v>5</v>
      </c>
      <c r="B29" s="424" t="s">
        <v>28</v>
      </c>
      <c r="C29" s="425"/>
      <c r="D29" s="221">
        <v>100</v>
      </c>
      <c r="E29" s="300"/>
    </row>
    <row r="30" spans="1:5" s="66" customFormat="1" ht="16.5" customHeight="1">
      <c r="A30" s="53">
        <f t="shared" si="0"/>
        <v>6</v>
      </c>
      <c r="B30" s="424" t="s">
        <v>10</v>
      </c>
      <c r="C30" s="425"/>
      <c r="D30" s="222">
        <f>+'Ekamut-caxs'!D29</f>
        <v>70</v>
      </c>
      <c r="E30" s="299"/>
    </row>
    <row r="31" spans="1:5" s="68" customFormat="1" ht="16.5" customHeight="1">
      <c r="A31" s="53">
        <f t="shared" si="0"/>
        <v>7</v>
      </c>
      <c r="B31" s="426" t="s">
        <v>290</v>
      </c>
      <c r="C31" s="427"/>
      <c r="D31" s="221">
        <v>18509</v>
      </c>
      <c r="E31" s="300"/>
    </row>
    <row r="32" spans="1:5" s="68" customFormat="1" ht="16.5" customHeight="1">
      <c r="A32" s="53">
        <f t="shared" si="0"/>
        <v>8</v>
      </c>
      <c r="B32" s="112" t="s">
        <v>258</v>
      </c>
      <c r="C32" s="112"/>
      <c r="D32" s="221">
        <v>658.3</v>
      </c>
      <c r="E32" s="300"/>
    </row>
    <row r="33" spans="1:5" s="66" customFormat="1" ht="24.75" customHeight="1">
      <c r="A33" s="11" t="s">
        <v>29</v>
      </c>
      <c r="B33" s="428" t="s">
        <v>77</v>
      </c>
      <c r="C33" s="429"/>
      <c r="D33" s="230">
        <f>D34+D82+D95</f>
        <v>299671.3</v>
      </c>
      <c r="E33" s="298"/>
    </row>
    <row r="34" spans="1:5" s="66" customFormat="1" ht="22.5" customHeight="1">
      <c r="A34" s="14" t="s">
        <v>51</v>
      </c>
      <c r="B34" s="428" t="s">
        <v>54</v>
      </c>
      <c r="C34" s="429"/>
      <c r="D34" s="230">
        <f>SUM(D35,D39:D76,D80:D81)</f>
        <v>277488.3</v>
      </c>
      <c r="E34" s="298"/>
    </row>
    <row r="35" spans="1:5" s="85" customFormat="1" ht="18" customHeight="1">
      <c r="A35" s="53">
        <v>1</v>
      </c>
      <c r="B35" s="426" t="s">
        <v>12</v>
      </c>
      <c r="C35" s="427"/>
      <c r="D35" s="222">
        <f>+'Ekamut-caxs'!D36</f>
        <v>137020.9</v>
      </c>
      <c r="E35" s="299"/>
    </row>
    <row r="36" spans="1:5" s="75" customFormat="1" ht="18" customHeight="1">
      <c r="A36" s="26">
        <f>+A35+0.1</f>
        <v>1.1000000000000001</v>
      </c>
      <c r="B36" s="422" t="s">
        <v>111</v>
      </c>
      <c r="C36" s="423"/>
      <c r="D36" s="234">
        <f>+'Ekamut-caxs'!D37</f>
        <v>3413.9</v>
      </c>
      <c r="E36" s="301"/>
    </row>
    <row r="37" spans="1:5" s="75" customFormat="1" ht="18" customHeight="1">
      <c r="A37" s="26">
        <f>+A36+0.1</f>
        <v>1.2000000000000002</v>
      </c>
      <c r="B37" s="422" t="s">
        <v>13</v>
      </c>
      <c r="C37" s="423"/>
      <c r="D37" s="234">
        <f>+'Ekamut-caxs'!D38</f>
        <v>2700</v>
      </c>
      <c r="E37" s="301"/>
    </row>
    <row r="38" spans="1:5" s="75" customFormat="1" ht="18" hidden="1" customHeight="1">
      <c r="A38" s="26">
        <f>+A37+0.1</f>
        <v>1.3000000000000003</v>
      </c>
      <c r="B38" s="422" t="str">
        <f>+'Ekamut-caxs'!B39</f>
        <v>կամավոր ատեստ. գծով լրավճար</v>
      </c>
      <c r="C38" s="423"/>
      <c r="D38" s="234">
        <f>+'Ekamut-caxs'!D39</f>
        <v>0</v>
      </c>
      <c r="E38" s="301"/>
    </row>
    <row r="39" spans="1:5" s="86" customFormat="1" ht="18" customHeight="1">
      <c r="A39" s="53">
        <f>+A35+1</f>
        <v>2</v>
      </c>
      <c r="B39" s="424" t="s">
        <v>15</v>
      </c>
      <c r="C39" s="425"/>
      <c r="D39" s="222">
        <f>+'Ekamut-caxs'!D40</f>
        <v>10063.700000000001</v>
      </c>
      <c r="E39" s="299"/>
    </row>
    <row r="40" spans="1:5" s="86" customFormat="1" ht="18" customHeight="1">
      <c r="A40" s="53">
        <f>+A39+1</f>
        <v>3</v>
      </c>
      <c r="B40" s="424" t="s">
        <v>14</v>
      </c>
      <c r="C40" s="425"/>
      <c r="D40" s="222">
        <f>+'Ekamut-caxs'!D41</f>
        <v>64766.3</v>
      </c>
      <c r="E40" s="299"/>
    </row>
    <row r="41" spans="1:5" s="86" customFormat="1" ht="18" customHeight="1">
      <c r="A41" s="53">
        <f t="shared" ref="A41:A44" si="1">+A40+1</f>
        <v>4</v>
      </c>
      <c r="B41" s="424" t="s">
        <v>16</v>
      </c>
      <c r="C41" s="425"/>
      <c r="D41" s="222">
        <f>+'Komunal '!M27</f>
        <v>580.79999999999995</v>
      </c>
      <c r="E41" s="299"/>
    </row>
    <row r="42" spans="1:5" s="86" customFormat="1" ht="18" customHeight="1">
      <c r="A42" s="53">
        <f t="shared" si="1"/>
        <v>5</v>
      </c>
      <c r="B42" s="424" t="s">
        <v>17</v>
      </c>
      <c r="C42" s="425"/>
      <c r="D42" s="222">
        <f>+'Ekamut-caxs'!D43</f>
        <v>496.8</v>
      </c>
      <c r="E42" s="299"/>
    </row>
    <row r="43" spans="1:5" s="86" customFormat="1" ht="18" customHeight="1">
      <c r="A43" s="53">
        <f t="shared" si="1"/>
        <v>6</v>
      </c>
      <c r="B43" s="424" t="s">
        <v>18</v>
      </c>
      <c r="C43" s="425"/>
      <c r="D43" s="222">
        <f>+'Ekamut-caxs'!D44</f>
        <v>120</v>
      </c>
      <c r="E43" s="299"/>
    </row>
    <row r="44" spans="1:5" s="86" customFormat="1" ht="18" customHeight="1">
      <c r="A44" s="53">
        <f t="shared" si="1"/>
        <v>7</v>
      </c>
      <c r="B44" s="424" t="s">
        <v>240</v>
      </c>
      <c r="C44" s="425"/>
      <c r="D44" s="222">
        <f>+'Ekamut-caxs'!D45</f>
        <v>835</v>
      </c>
      <c r="E44" s="299"/>
    </row>
    <row r="45" spans="1:5" s="86" customFormat="1" ht="18" customHeight="1">
      <c r="A45" s="53">
        <f>+A44+1</f>
        <v>8</v>
      </c>
      <c r="B45" s="424" t="s">
        <v>19</v>
      </c>
      <c r="C45" s="425"/>
      <c r="D45" s="222">
        <f>+'Ekamut-caxs'!D46</f>
        <v>200</v>
      </c>
      <c r="E45" s="299"/>
    </row>
    <row r="46" spans="1:5" s="86" customFormat="1" ht="18" customHeight="1">
      <c r="A46" s="53">
        <f>+A45+1</f>
        <v>9</v>
      </c>
      <c r="B46" s="424" t="s">
        <v>241</v>
      </c>
      <c r="C46" s="425"/>
      <c r="D46" s="221">
        <f>+'Ekamut-caxs'!D47</f>
        <v>2778.5</v>
      </c>
      <c r="E46" s="300"/>
    </row>
    <row r="47" spans="1:5" s="86" customFormat="1" ht="18" customHeight="1">
      <c r="A47" s="53">
        <f t="shared" ref="A47:A64" si="2">+A46+1</f>
        <v>10</v>
      </c>
      <c r="B47" s="424" t="s">
        <v>68</v>
      </c>
      <c r="C47" s="425"/>
      <c r="D47" s="221">
        <f>+'Ekamut-caxs'!D48</f>
        <v>2016.9</v>
      </c>
      <c r="E47" s="300"/>
    </row>
    <row r="48" spans="1:5" s="60" customFormat="1" ht="18" hidden="1" customHeight="1">
      <c r="A48" s="53">
        <f t="shared" si="2"/>
        <v>11</v>
      </c>
      <c r="B48" s="424" t="s">
        <v>43</v>
      </c>
      <c r="C48" s="425"/>
      <c r="D48" s="222">
        <f>+'Ekamut-caxs'!D49</f>
        <v>0</v>
      </c>
      <c r="E48" s="299"/>
    </row>
    <row r="49" spans="1:5" s="86" customFormat="1" ht="18" customHeight="1">
      <c r="A49" s="53">
        <v>11</v>
      </c>
      <c r="B49" s="424" t="s">
        <v>112</v>
      </c>
      <c r="C49" s="425"/>
      <c r="D49" s="222">
        <f>+'Ekamut-caxs'!D50</f>
        <v>150</v>
      </c>
      <c r="E49" s="299"/>
    </row>
    <row r="50" spans="1:5" s="86" customFormat="1" ht="18" customHeight="1">
      <c r="A50" s="53">
        <f t="shared" si="2"/>
        <v>12</v>
      </c>
      <c r="B50" s="424" t="s">
        <v>113</v>
      </c>
      <c r="C50" s="425"/>
      <c r="D50" s="222">
        <f>+'Ekamut-caxs'!D51</f>
        <v>64</v>
      </c>
      <c r="E50" s="299"/>
    </row>
    <row r="51" spans="1:5" s="86" customFormat="1" ht="18" customHeight="1">
      <c r="A51" s="53">
        <f t="shared" si="2"/>
        <v>13</v>
      </c>
      <c r="B51" s="424" t="s">
        <v>20</v>
      </c>
      <c r="C51" s="425"/>
      <c r="D51" s="222">
        <f>+'Ekamut-caxs'!D52</f>
        <v>395</v>
      </c>
      <c r="E51" s="299"/>
    </row>
    <row r="52" spans="1:5" s="85" customFormat="1" ht="17.25" customHeight="1">
      <c r="A52" s="53">
        <f t="shared" si="2"/>
        <v>14</v>
      </c>
      <c r="B52" s="424" t="s">
        <v>21</v>
      </c>
      <c r="C52" s="425"/>
      <c r="D52" s="222">
        <f>+'Ekamut-caxs'!D53</f>
        <v>901.1</v>
      </c>
      <c r="E52" s="299"/>
    </row>
    <row r="53" spans="1:5" s="85" customFormat="1" ht="18" customHeight="1">
      <c r="A53" s="53">
        <f t="shared" si="2"/>
        <v>15</v>
      </c>
      <c r="B53" s="424" t="str">
        <f>+'Ekamut-caxs'!B54</f>
        <v>Սահադաշտի սպասարկման գծով</v>
      </c>
      <c r="C53" s="425"/>
      <c r="D53" s="222">
        <f>+'Ekamut-caxs'!D54</f>
        <v>22617</v>
      </c>
      <c r="E53" s="299"/>
    </row>
    <row r="54" spans="1:5" s="85" customFormat="1" ht="18" customHeight="1">
      <c r="A54" s="53">
        <f t="shared" si="2"/>
        <v>16</v>
      </c>
      <c r="B54" s="424" t="s">
        <v>49</v>
      </c>
      <c r="C54" s="425"/>
      <c r="D54" s="222">
        <f>+'Ekamut-caxs'!D55</f>
        <v>215.2</v>
      </c>
      <c r="E54" s="299"/>
    </row>
    <row r="55" spans="1:5" s="60" customFormat="1" ht="18" customHeight="1">
      <c r="A55" s="53">
        <f t="shared" si="2"/>
        <v>17</v>
      </c>
      <c r="B55" s="424" t="s">
        <v>40</v>
      </c>
      <c r="C55" s="425"/>
      <c r="D55" s="222">
        <f>+'Ekamut-caxs'!D56</f>
        <v>30</v>
      </c>
      <c r="E55" s="299"/>
    </row>
    <row r="56" spans="1:5" s="60" customFormat="1" ht="18.75" customHeight="1">
      <c r="A56" s="53">
        <f t="shared" si="2"/>
        <v>18</v>
      </c>
      <c r="B56" s="424" t="s">
        <v>69</v>
      </c>
      <c r="C56" s="425"/>
      <c r="D56" s="222">
        <f>+'Ekamut-caxs'!D57</f>
        <v>300</v>
      </c>
      <c r="E56" s="299"/>
    </row>
    <row r="57" spans="1:5" s="60" customFormat="1" ht="18" customHeight="1">
      <c r="A57" s="53">
        <f t="shared" si="2"/>
        <v>19</v>
      </c>
      <c r="B57" s="424" t="s">
        <v>70</v>
      </c>
      <c r="C57" s="425"/>
      <c r="D57" s="222">
        <f>+'Ekamut-caxs'!D58</f>
        <v>350</v>
      </c>
      <c r="E57" s="299"/>
    </row>
    <row r="58" spans="1:5" s="60" customFormat="1" ht="18" hidden="1" customHeight="1">
      <c r="A58" s="53">
        <f t="shared" si="2"/>
        <v>20</v>
      </c>
      <c r="B58" s="424" t="s">
        <v>41</v>
      </c>
      <c r="C58" s="425"/>
      <c r="D58" s="222">
        <f>+'Ekamut-caxs'!D59</f>
        <v>0</v>
      </c>
      <c r="E58" s="299"/>
    </row>
    <row r="59" spans="1:5" s="60" customFormat="1" ht="18" hidden="1" customHeight="1">
      <c r="A59" s="53">
        <f t="shared" si="2"/>
        <v>21</v>
      </c>
      <c r="B59" s="424" t="s">
        <v>114</v>
      </c>
      <c r="C59" s="425"/>
      <c r="D59" s="222">
        <f>+'Ekamut-caxs'!D60</f>
        <v>0</v>
      </c>
      <c r="E59" s="299"/>
    </row>
    <row r="60" spans="1:5" s="60" customFormat="1" ht="18" customHeight="1">
      <c r="A60" s="53">
        <v>20</v>
      </c>
      <c r="B60" s="424" t="s">
        <v>42</v>
      </c>
      <c r="C60" s="425"/>
      <c r="D60" s="222">
        <f>+'Ekamut-caxs'!D61</f>
        <v>50</v>
      </c>
      <c r="E60" s="299"/>
    </row>
    <row r="61" spans="1:5" s="60" customFormat="1" ht="18" hidden="1" customHeight="1">
      <c r="A61" s="53">
        <f t="shared" si="2"/>
        <v>21</v>
      </c>
      <c r="B61" s="424" t="s">
        <v>59</v>
      </c>
      <c r="C61" s="425"/>
      <c r="D61" s="222">
        <f>+'Ekamut-caxs'!D62</f>
        <v>0</v>
      </c>
      <c r="E61" s="299"/>
    </row>
    <row r="62" spans="1:5" s="60" customFormat="1" ht="18" hidden="1" customHeight="1">
      <c r="A62" s="53">
        <f t="shared" si="2"/>
        <v>22</v>
      </c>
      <c r="B62" s="424" t="s">
        <v>192</v>
      </c>
      <c r="C62" s="425"/>
      <c r="D62" s="222">
        <f>+'Ekamut-caxs'!D63</f>
        <v>0</v>
      </c>
      <c r="E62" s="299"/>
    </row>
    <row r="63" spans="1:5" s="60" customFormat="1" ht="18" customHeight="1">
      <c r="A63" s="53">
        <v>21</v>
      </c>
      <c r="B63" s="424" t="s">
        <v>193</v>
      </c>
      <c r="C63" s="425"/>
      <c r="D63" s="222">
        <f>+'Ekamut-caxs'!D64</f>
        <v>13500</v>
      </c>
      <c r="E63" s="299"/>
    </row>
    <row r="64" spans="1:5" s="60" customFormat="1" ht="18" hidden="1" customHeight="1">
      <c r="A64" s="53">
        <f t="shared" si="2"/>
        <v>22</v>
      </c>
      <c r="B64" s="424" t="s">
        <v>71</v>
      </c>
      <c r="C64" s="425"/>
      <c r="D64" s="222">
        <f>+'Ekamut-caxs'!D65</f>
        <v>0</v>
      </c>
      <c r="E64" s="299"/>
    </row>
    <row r="65" spans="1:5" s="59" customFormat="1" ht="18" hidden="1" customHeight="1">
      <c r="A65" s="53">
        <v>24</v>
      </c>
      <c r="B65" s="426" t="s">
        <v>260</v>
      </c>
      <c r="C65" s="427"/>
      <c r="D65" s="221">
        <f>+'Ekamut-caxs'!D70</f>
        <v>0</v>
      </c>
      <c r="E65" s="300"/>
    </row>
    <row r="66" spans="1:5" s="59" customFormat="1" ht="18" hidden="1" customHeight="1">
      <c r="A66" s="53">
        <v>29</v>
      </c>
      <c r="B66" s="400" t="s">
        <v>261</v>
      </c>
      <c r="C66" s="401"/>
      <c r="D66" s="221"/>
      <c r="E66" s="300"/>
    </row>
    <row r="67" spans="1:5" s="59" customFormat="1" ht="18" customHeight="1">
      <c r="A67" s="53">
        <v>22</v>
      </c>
      <c r="B67" s="400" t="s">
        <v>262</v>
      </c>
      <c r="C67" s="401"/>
      <c r="D67" s="221">
        <v>700</v>
      </c>
      <c r="E67" s="300"/>
    </row>
    <row r="68" spans="1:5" s="59" customFormat="1" ht="18" customHeight="1">
      <c r="A68" s="53">
        <v>23</v>
      </c>
      <c r="B68" s="400" t="s">
        <v>263</v>
      </c>
      <c r="C68" s="401"/>
      <c r="D68" s="221">
        <v>540</v>
      </c>
      <c r="E68" s="300"/>
    </row>
    <row r="69" spans="1:5" s="59" customFormat="1" ht="18" customHeight="1">
      <c r="A69" s="53">
        <v>24</v>
      </c>
      <c r="B69" s="400" t="s">
        <v>264</v>
      </c>
      <c r="C69" s="401"/>
      <c r="D69" s="221">
        <v>28</v>
      </c>
      <c r="E69" s="300"/>
    </row>
    <row r="70" spans="1:5" s="59" customFormat="1" ht="18" customHeight="1">
      <c r="A70" s="53">
        <v>25</v>
      </c>
      <c r="B70" s="400" t="s">
        <v>270</v>
      </c>
      <c r="C70" s="401"/>
      <c r="D70" s="221">
        <v>7800</v>
      </c>
      <c r="E70" s="300"/>
    </row>
    <row r="71" spans="1:5" s="59" customFormat="1" ht="18" customHeight="1">
      <c r="A71" s="53">
        <v>26</v>
      </c>
      <c r="B71" s="400" t="s">
        <v>266</v>
      </c>
      <c r="C71" s="401"/>
      <c r="D71" s="221">
        <v>36</v>
      </c>
      <c r="E71" s="300"/>
    </row>
    <row r="72" spans="1:5" s="59" customFormat="1" ht="18" customHeight="1">
      <c r="A72" s="53">
        <v>27</v>
      </c>
      <c r="B72" s="400" t="s">
        <v>267</v>
      </c>
      <c r="C72" s="401"/>
      <c r="D72" s="221">
        <v>64.8</v>
      </c>
      <c r="E72" s="300"/>
    </row>
    <row r="73" spans="1:5" s="59" customFormat="1" ht="18" customHeight="1">
      <c r="A73" s="53">
        <v>28</v>
      </c>
      <c r="B73" s="400" t="s">
        <v>268</v>
      </c>
      <c r="C73" s="401"/>
      <c r="D73" s="221">
        <v>200</v>
      </c>
      <c r="E73" s="300"/>
    </row>
    <row r="74" spans="1:5" s="59" customFormat="1" ht="18" customHeight="1">
      <c r="A74" s="53">
        <v>29</v>
      </c>
      <c r="B74" s="400" t="s">
        <v>269</v>
      </c>
      <c r="C74" s="401"/>
      <c r="D74" s="221">
        <v>200</v>
      </c>
      <c r="E74" s="300"/>
    </row>
    <row r="75" spans="1:5" s="59" customFormat="1" ht="18" hidden="1" customHeight="1">
      <c r="A75" s="53">
        <f>+A65+1</f>
        <v>25</v>
      </c>
      <c r="B75" s="426"/>
      <c r="C75" s="427"/>
      <c r="D75" s="221">
        <f>+'Ekamut-caxs'!D80</f>
        <v>0</v>
      </c>
      <c r="E75" s="300"/>
    </row>
    <row r="76" spans="1:5" s="86" customFormat="1" ht="22.5" customHeight="1">
      <c r="A76" s="53">
        <v>30</v>
      </c>
      <c r="B76" s="424" t="s">
        <v>30</v>
      </c>
      <c r="C76" s="425"/>
      <c r="D76" s="222">
        <f>SUM(D77:D79)</f>
        <v>3500.1</v>
      </c>
      <c r="E76" s="299"/>
    </row>
    <row r="77" spans="1:5" ht="19.5" hidden="1" customHeight="1">
      <c r="A77" s="13">
        <f>+A76+0.1</f>
        <v>30.1</v>
      </c>
      <c r="B77" s="422" t="s">
        <v>31</v>
      </c>
      <c r="C77" s="423"/>
      <c r="D77" s="208">
        <v>0</v>
      </c>
      <c r="E77" s="302"/>
    </row>
    <row r="78" spans="1:5" ht="19.5" customHeight="1">
      <c r="A78" s="13">
        <v>30.1</v>
      </c>
      <c r="B78" s="422" t="s">
        <v>44</v>
      </c>
      <c r="C78" s="423"/>
      <c r="D78" s="208">
        <v>3500.1</v>
      </c>
      <c r="E78" s="302"/>
    </row>
    <row r="79" spans="1:5" ht="19.5" hidden="1" customHeight="1">
      <c r="A79" s="13">
        <v>33.200000000000003</v>
      </c>
      <c r="B79" s="422" t="s">
        <v>78</v>
      </c>
      <c r="C79" s="423"/>
      <c r="D79" s="208">
        <f>+'Ekamut-caxs'!D83</f>
        <v>0</v>
      </c>
      <c r="E79" s="302"/>
    </row>
    <row r="80" spans="1:5" s="86" customFormat="1" ht="17.25" customHeight="1">
      <c r="A80" s="62">
        <f>+A76+1</f>
        <v>31</v>
      </c>
      <c r="B80" s="424" t="s">
        <v>32</v>
      </c>
      <c r="C80" s="425"/>
      <c r="D80" s="222">
        <f>+'Deb. ev kreditor'!D59-'Deb. ev kreditor'!D54</f>
        <v>6868.1999999999989</v>
      </c>
      <c r="E80" s="299"/>
    </row>
    <row r="81" spans="1:5" s="86" customFormat="1" ht="16.5" customHeight="1">
      <c r="A81" s="62">
        <f>+A80+1</f>
        <v>32</v>
      </c>
      <c r="B81" s="424" t="s">
        <v>79</v>
      </c>
      <c r="C81" s="425"/>
      <c r="D81" s="221">
        <v>100</v>
      </c>
      <c r="E81" s="300"/>
    </row>
    <row r="82" spans="1:5" s="72" customFormat="1" ht="25.5" customHeight="1">
      <c r="A82" s="39" t="s">
        <v>52</v>
      </c>
      <c r="B82" s="428" t="s">
        <v>55</v>
      </c>
      <c r="C82" s="429"/>
      <c r="D82" s="230">
        <f>D83+D91</f>
        <v>22183</v>
      </c>
      <c r="E82" s="298"/>
    </row>
    <row r="83" spans="1:5" s="85" customFormat="1" ht="26.25" customHeight="1">
      <c r="A83" s="62">
        <v>1</v>
      </c>
      <c r="B83" s="424" t="s">
        <v>83</v>
      </c>
      <c r="C83" s="425"/>
      <c r="D83" s="222">
        <f>SUM(D84:D90)</f>
        <v>5052.1000000000004</v>
      </c>
      <c r="E83" s="299"/>
    </row>
    <row r="84" spans="1:5" ht="19.5" customHeight="1">
      <c r="A84" s="13">
        <v>1.1000000000000001</v>
      </c>
      <c r="B84" s="422" t="s">
        <v>80</v>
      </c>
      <c r="C84" s="423"/>
      <c r="D84" s="208">
        <v>99</v>
      </c>
      <c r="E84" s="302"/>
    </row>
    <row r="85" spans="1:5" ht="19.5" hidden="1" customHeight="1">
      <c r="A85" s="13">
        <v>1.2</v>
      </c>
      <c r="B85" s="422" t="s">
        <v>81</v>
      </c>
      <c r="C85" s="423"/>
      <c r="D85" s="208"/>
      <c r="E85" s="302"/>
    </row>
    <row r="86" spans="1:5" ht="19.5" customHeight="1">
      <c r="A86" s="13">
        <v>1.2</v>
      </c>
      <c r="B86" s="422" t="s">
        <v>82</v>
      </c>
      <c r="C86" s="423"/>
      <c r="D86" s="208">
        <v>4953.1000000000004</v>
      </c>
      <c r="E86" s="302"/>
    </row>
    <row r="87" spans="1:5" ht="19.5" hidden="1" customHeight="1">
      <c r="A87" s="13">
        <v>1.4</v>
      </c>
      <c r="B87" s="422" t="s">
        <v>194</v>
      </c>
      <c r="C87" s="423"/>
      <c r="D87" s="208"/>
      <c r="E87" s="302"/>
    </row>
    <row r="88" spans="1:5" ht="19.5" hidden="1" customHeight="1">
      <c r="A88" s="13">
        <v>1.5</v>
      </c>
      <c r="B88" s="422" t="s">
        <v>60</v>
      </c>
      <c r="C88" s="423"/>
      <c r="D88" s="208"/>
      <c r="E88" s="302"/>
    </row>
    <row r="89" spans="1:5" ht="19.5" hidden="1" customHeight="1">
      <c r="A89" s="13">
        <v>1.6</v>
      </c>
      <c r="B89" s="422" t="s">
        <v>61</v>
      </c>
      <c r="C89" s="423"/>
      <c r="D89" s="208"/>
      <c r="E89" s="302"/>
    </row>
    <row r="90" spans="1:5" ht="19.5" hidden="1" customHeight="1">
      <c r="A90" s="13">
        <v>1.7</v>
      </c>
      <c r="B90" s="422"/>
      <c r="C90" s="423"/>
      <c r="D90" s="208"/>
      <c r="E90" s="302"/>
    </row>
    <row r="91" spans="1:5" s="85" customFormat="1" ht="20.45" customHeight="1">
      <c r="A91" s="62">
        <v>2</v>
      </c>
      <c r="B91" s="424" t="s">
        <v>84</v>
      </c>
      <c r="C91" s="425"/>
      <c r="D91" s="222">
        <f>SUM(D92:D94)</f>
        <v>17130.900000000001</v>
      </c>
      <c r="E91" s="299"/>
    </row>
    <row r="92" spans="1:5" ht="19.5" customHeight="1">
      <c r="A92" s="13">
        <v>2.1</v>
      </c>
      <c r="B92" s="422" t="s">
        <v>57</v>
      </c>
      <c r="C92" s="423"/>
      <c r="D92" s="208">
        <v>17130.900000000001</v>
      </c>
      <c r="E92" s="302"/>
    </row>
    <row r="93" spans="1:5" s="85" customFormat="1" ht="18.75" hidden="1" customHeight="1">
      <c r="A93" s="62">
        <v>2.2000000000000002</v>
      </c>
      <c r="B93" s="424" t="s">
        <v>56</v>
      </c>
      <c r="C93" s="425"/>
      <c r="D93" s="221"/>
      <c r="E93" s="300"/>
    </row>
    <row r="94" spans="1:5" s="85" customFormat="1" ht="18.75" hidden="1" customHeight="1">
      <c r="A94" s="62">
        <v>2.2999999999999998</v>
      </c>
      <c r="B94" s="424" t="s">
        <v>45</v>
      </c>
      <c r="C94" s="425"/>
      <c r="D94" s="221"/>
      <c r="E94" s="300"/>
    </row>
    <row r="95" spans="1:5" s="72" customFormat="1" ht="39" hidden="1" customHeight="1">
      <c r="A95" s="39" t="s">
        <v>53</v>
      </c>
      <c r="B95" s="420" t="s">
        <v>124</v>
      </c>
      <c r="C95" s="421"/>
      <c r="D95" s="230">
        <f>SUM(D96:D97)</f>
        <v>0</v>
      </c>
      <c r="E95" s="298"/>
    </row>
    <row r="96" spans="1:5" s="85" customFormat="1" ht="18" hidden="1" customHeight="1">
      <c r="A96" s="62">
        <v>1</v>
      </c>
      <c r="B96" s="424" t="s">
        <v>200</v>
      </c>
      <c r="C96" s="425"/>
      <c r="D96" s="221"/>
      <c r="E96" s="300"/>
    </row>
    <row r="97" spans="1:5" s="85" customFormat="1" ht="15.75" hidden="1" customHeight="1">
      <c r="A97" s="62">
        <v>2</v>
      </c>
      <c r="B97" s="424"/>
      <c r="C97" s="425"/>
      <c r="D97" s="221"/>
      <c r="E97" s="300"/>
    </row>
    <row r="98" spans="1:5" s="87" customFormat="1" ht="39" customHeight="1">
      <c r="A98" s="11" t="s">
        <v>33</v>
      </c>
      <c r="B98" s="420" t="s">
        <v>34</v>
      </c>
      <c r="C98" s="421"/>
      <c r="D98" s="230">
        <f>D19+D20-D33</f>
        <v>500.20000000001164</v>
      </c>
      <c r="E98" s="318" t="s">
        <v>210</v>
      </c>
    </row>
    <row r="99" spans="1:5" s="72" customFormat="1" ht="40.9" customHeight="1">
      <c r="A99" s="76"/>
      <c r="B99" s="77"/>
      <c r="C99" s="77"/>
    </row>
    <row r="100" spans="1:5" s="7" customFormat="1" ht="21.75" hidden="1" customHeight="1">
      <c r="B100" s="17" t="s">
        <v>2</v>
      </c>
      <c r="C100" s="17"/>
      <c r="D100" s="247" t="str">
        <f>+'Ekamut-caxs'!D90</f>
        <v>Գ.Գրիգորյան</v>
      </c>
      <c r="E100" s="90"/>
    </row>
    <row r="101" spans="1:5" s="3" customFormat="1" ht="13.5" hidden="1" customHeight="1">
      <c r="A101" s="7"/>
      <c r="B101" s="7" t="s">
        <v>4</v>
      </c>
      <c r="C101" s="7"/>
      <c r="D101" s="200" t="s">
        <v>88</v>
      </c>
      <c r="E101" s="303"/>
    </row>
    <row r="102" spans="1:5" s="3" customFormat="1" ht="22.5" hidden="1" customHeight="1">
      <c r="B102" s="16" t="s">
        <v>6</v>
      </c>
      <c r="C102" s="16"/>
      <c r="D102" s="248" t="str">
        <f>+'Ekamut-caxs'!D92</f>
        <v>Ա.Մելիքսեթյան</v>
      </c>
      <c r="E102" s="304"/>
    </row>
    <row r="103" spans="1:5" s="3" customFormat="1" ht="12" hidden="1" customHeight="1">
      <c r="D103" s="200" t="s">
        <v>88</v>
      </c>
      <c r="E103" s="303"/>
    </row>
    <row r="104" spans="1:5" s="3" customFormat="1" hidden="1">
      <c r="B104" s="8" t="s">
        <v>162</v>
      </c>
      <c r="C104" s="8"/>
      <c r="D104" s="73"/>
      <c r="E104" s="73"/>
    </row>
    <row r="105" spans="1:5" s="211" customFormat="1" ht="96.75" customHeight="1">
      <c r="B105" s="317" t="str">
        <f>+'Ekamut-caxs'!A95</f>
        <v>ԵՐԵՎԱՆԻ ՔԱՂԱՔԱՊԵՏ՝</v>
      </c>
      <c r="C105" s="212"/>
      <c r="D105" s="304" t="str">
        <f>+'Ekamut-caxs'!D95</f>
        <v>ՏԻԳՐԱՆ ԱՎԻՆՅԱՆ</v>
      </c>
      <c r="E105" s="71"/>
    </row>
    <row r="106" spans="1:5" s="73" customFormat="1"/>
    <row r="107" spans="1:5" s="73" customFormat="1"/>
    <row r="108" spans="1:5" s="73" customFormat="1"/>
    <row r="109" spans="1:5" s="73" customFormat="1"/>
    <row r="110" spans="1:5" s="73" customFormat="1"/>
    <row r="111" spans="1:5" s="73" customFormat="1"/>
    <row r="112" spans="1:5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  <row r="119" s="73" customFormat="1"/>
    <row r="120" s="73" customFormat="1"/>
    <row r="121" s="73" customFormat="1"/>
    <row r="122" s="73" customFormat="1"/>
    <row r="123" s="73" customFormat="1"/>
    <row r="124" s="73" customFormat="1"/>
    <row r="125" s="73" customFormat="1"/>
    <row r="126" s="73" customFormat="1"/>
    <row r="127" s="73" customFormat="1"/>
  </sheetData>
  <sheetProtection formatCells="0" formatColumns="0" formatRows="0" insertColumns="0" insertRows="0" insertHyperlinks="0" deleteColumns="0" deleteRows="0" sort="0" autoFilter="0" pivotTables="0"/>
  <mergeCells count="74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87:C87"/>
    <mergeCell ref="B75:C75"/>
    <mergeCell ref="B76:C76"/>
    <mergeCell ref="B80:C80"/>
    <mergeCell ref="B81:C81"/>
    <mergeCell ref="B82:C82"/>
    <mergeCell ref="B23:C23"/>
    <mergeCell ref="B83:C83"/>
    <mergeCell ref="B84:C84"/>
    <mergeCell ref="B85:C85"/>
    <mergeCell ref="B86:C86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98:C98"/>
    <mergeCell ref="B37:C37"/>
    <mergeCell ref="B38:C38"/>
    <mergeCell ref="B77:C77"/>
    <mergeCell ref="B78:C78"/>
    <mergeCell ref="B79:C79"/>
    <mergeCell ref="B92:C92"/>
    <mergeCell ref="B93:C93"/>
    <mergeCell ref="B94:C94"/>
    <mergeCell ref="B96:C96"/>
    <mergeCell ref="B97:C97"/>
    <mergeCell ref="B95:C95"/>
    <mergeCell ref="B88:C88"/>
    <mergeCell ref="B89:C89"/>
    <mergeCell ref="B90:C90"/>
    <mergeCell ref="B91:C91"/>
  </mergeCells>
  <pageMargins left="0.25" right="0.25" top="0.24" bottom="0.21" header="0.23" footer="0.23"/>
  <pageSetup paperSize="9" scale="88" fitToHeight="0" orientation="portrait" r:id="rId1"/>
  <headerFooter alignWithMargins="0"/>
  <ignoredErrors>
    <ignoredError sqref="D56:D57 D36:D37 D45 D91 D82 D48:D54 D95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57150</xdr:colOff>
                <xdr:row>105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63" zoomScaleSheetLayoutView="100" workbookViewId="0">
      <selection activeCell="D47" sqref="D47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4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3" t="s">
        <v>50</v>
      </c>
      <c r="B1" s="433"/>
      <c r="C1" s="433"/>
      <c r="D1" s="433"/>
      <c r="E1" s="433"/>
      <c r="F1" s="433"/>
    </row>
    <row r="2" spans="1:18" s="21" customFormat="1" ht="25.5" customHeight="1">
      <c r="A2" s="417" t="str">
        <f>+'Ekamut-caxs'!A14</f>
        <v xml:space="preserve">«Երևանի գեղասահքի և հոկեյի մարզադպրոց» ՀՈԱԿ-ի </v>
      </c>
      <c r="B2" s="417"/>
      <c r="C2" s="417"/>
      <c r="D2" s="417"/>
      <c r="E2" s="417"/>
      <c r="F2" s="41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6" t="s">
        <v>244</v>
      </c>
      <c r="B3" s="436"/>
      <c r="C3" s="436"/>
      <c r="D3" s="436"/>
      <c r="E3" s="436"/>
      <c r="F3" s="436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8" t="s">
        <v>171</v>
      </c>
      <c r="D5" s="198" t="s">
        <v>172</v>
      </c>
      <c r="E5" s="58" t="s">
        <v>46</v>
      </c>
      <c r="F5" s="28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118</v>
      </c>
      <c r="C6" s="242">
        <f>SUM(C7:C8,C10:C16,C19:C22)</f>
        <v>324458.39999999997</v>
      </c>
      <c r="D6" s="242">
        <f>SUM(D7:D8,D10:D16,D19:D22)</f>
        <v>332686.3</v>
      </c>
      <c r="E6" s="242">
        <f t="shared" ref="E6:E69" si="0">D6-C6</f>
        <v>8227.9000000000233</v>
      </c>
      <c r="F6" s="29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3" t="s">
        <v>110</v>
      </c>
      <c r="C7" s="235">
        <v>245667.5</v>
      </c>
      <c r="D7" s="236">
        <f>+'Ekamut-caxs'!D18</f>
        <v>245667.5</v>
      </c>
      <c r="E7" s="236">
        <f t="shared" si="0"/>
        <v>0</v>
      </c>
      <c r="F7" s="235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6" t="str">
        <f>+'Ekamut-caxs'!B19</f>
        <v>Այլ նպաստներ բյուջեից, որից՝</v>
      </c>
      <c r="C8" s="235"/>
      <c r="D8" s="236">
        <f>+'Ekamut-caxs'!D19</f>
        <v>0</v>
      </c>
      <c r="E8" s="236">
        <f t="shared" ref="E8:E9" si="1">D8-C8</f>
        <v>0</v>
      </c>
      <c r="F8" s="235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7" t="str">
        <f>+'Ekamut-caxs'!B20</f>
        <v>կամավոր ատեստավորման գծով</v>
      </c>
      <c r="C9" s="235"/>
      <c r="D9" s="236">
        <f>+'Ekamut-caxs'!D20</f>
        <v>0</v>
      </c>
      <c r="E9" s="236">
        <f t="shared" si="1"/>
        <v>0</v>
      </c>
      <c r="F9" s="235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customHeight="1">
      <c r="A10" s="53">
        <v>2</v>
      </c>
      <c r="B10" s="223" t="s">
        <v>288</v>
      </c>
      <c r="C10" s="235">
        <v>22000</v>
      </c>
      <c r="D10" s="236">
        <f>+'Ekamut-caxs'!D21</f>
        <v>23200</v>
      </c>
      <c r="E10" s="236">
        <f>D10-C10</f>
        <v>1200</v>
      </c>
      <c r="F10" s="235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3" t="s">
        <v>48</v>
      </c>
      <c r="C11" s="237"/>
      <c r="D11" s="236">
        <f>+'Ekamut-caxs'!D22</f>
        <v>0</v>
      </c>
      <c r="E11" s="236">
        <f t="shared" si="0"/>
        <v>0</v>
      </c>
      <c r="F11" s="235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customHeight="1">
      <c r="A12" s="53">
        <v>3</v>
      </c>
      <c r="B12" s="223" t="s">
        <v>58</v>
      </c>
      <c r="C12" s="237">
        <v>1200</v>
      </c>
      <c r="D12" s="236">
        <f>+'Ekamut-caxs'!D23</f>
        <v>215.2</v>
      </c>
      <c r="E12" s="236">
        <f t="shared" si="0"/>
        <v>-984.8</v>
      </c>
      <c r="F12" s="2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185</v>
      </c>
      <c r="C13" s="237"/>
      <c r="D13" s="236">
        <f>+'Ekamut-caxs'!D24</f>
        <v>0</v>
      </c>
      <c r="E13" s="236">
        <f t="shared" si="0"/>
        <v>0</v>
      </c>
      <c r="F13" s="2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3" t="s">
        <v>9</v>
      </c>
      <c r="C14" s="237"/>
      <c r="D14" s="236">
        <v>0</v>
      </c>
      <c r="E14" s="236">
        <f t="shared" si="0"/>
        <v>0</v>
      </c>
      <c r="F14" s="2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customHeight="1">
      <c r="A15" s="53">
        <v>4</v>
      </c>
      <c r="B15" s="220" t="s">
        <v>294</v>
      </c>
      <c r="C15" s="237">
        <v>0</v>
      </c>
      <c r="D15" s="236">
        <f>+'Ekamut-caxs'!D25</f>
        <v>1524.5</v>
      </c>
      <c r="E15" s="236">
        <f t="shared" si="0"/>
        <v>1524.5</v>
      </c>
      <c r="F15" s="235" t="s">
        <v>292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5</v>
      </c>
      <c r="B16" s="238" t="s">
        <v>115</v>
      </c>
      <c r="C16" s="239">
        <f>SUM(C17:C18)</f>
        <v>46035.6</v>
      </c>
      <c r="D16" s="239">
        <f>SUM(D17:D18)</f>
        <v>46035.6</v>
      </c>
      <c r="E16" s="236">
        <f t="shared" si="0"/>
        <v>0</v>
      </c>
      <c r="F16" s="2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5.0999999999999996</v>
      </c>
      <c r="B17" s="31" t="s">
        <v>66</v>
      </c>
      <c r="C17" s="204">
        <v>46035.6</v>
      </c>
      <c r="D17" s="205">
        <f>+'Ekamut-caxs'!D27</f>
        <v>46035.6</v>
      </c>
      <c r="E17" s="205">
        <f t="shared" si="0"/>
        <v>0</v>
      </c>
      <c r="F17" s="206"/>
    </row>
    <row r="18" spans="1:18" ht="18.75" hidden="1" customHeight="1">
      <c r="A18" s="26">
        <v>9.1999999999999993</v>
      </c>
      <c r="B18" s="31" t="s">
        <v>67</v>
      </c>
      <c r="C18" s="204">
        <v>0</v>
      </c>
      <c r="D18" s="205">
        <f>+'Ekamut-caxs'!D28</f>
        <v>0</v>
      </c>
      <c r="E18" s="205">
        <f t="shared" si="0"/>
        <v>0</v>
      </c>
      <c r="F18" s="206"/>
    </row>
    <row r="19" spans="1:18" s="50" customFormat="1" ht="18.75" customHeight="1">
      <c r="A19" s="53">
        <v>6</v>
      </c>
      <c r="B19" s="225" t="s">
        <v>10</v>
      </c>
      <c r="C19" s="237">
        <v>30</v>
      </c>
      <c r="D19" s="236">
        <f>+'Ekamut-caxs'!D29</f>
        <v>70</v>
      </c>
      <c r="E19" s="236">
        <f t="shared" si="0"/>
        <v>40</v>
      </c>
      <c r="F19" s="2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7</v>
      </c>
      <c r="B20" s="226" t="s">
        <v>8</v>
      </c>
      <c r="C20" s="237">
        <v>9500</v>
      </c>
      <c r="D20" s="235">
        <f>+'Ekamut-caxs'!D30</f>
        <v>15424.2</v>
      </c>
      <c r="E20" s="235">
        <f>D20-C20</f>
        <v>5924.2000000000007</v>
      </c>
      <c r="F20" s="235"/>
    </row>
    <row r="21" spans="1:18" s="49" customFormat="1" ht="18.75" customHeight="1">
      <c r="A21" s="54">
        <v>8</v>
      </c>
      <c r="B21" s="226" t="s">
        <v>258</v>
      </c>
      <c r="C21" s="237">
        <v>0</v>
      </c>
      <c r="D21" s="235">
        <f>+'Ekamut-caxs'!D31</f>
        <v>548.6</v>
      </c>
      <c r="E21" s="235">
        <f>D21-C21</f>
        <v>548.6</v>
      </c>
      <c r="F21" s="235"/>
    </row>
    <row r="22" spans="1:18" s="49" customFormat="1" ht="18.75" customHeight="1">
      <c r="A22" s="53">
        <v>9</v>
      </c>
      <c r="B22" s="226" t="s">
        <v>257</v>
      </c>
      <c r="C22" s="237">
        <v>25.3</v>
      </c>
      <c r="D22" s="235">
        <f>+'Ekamut-caxs'!D32</f>
        <v>0.7</v>
      </c>
      <c r="E22" s="235">
        <f>D22-C22</f>
        <v>-24.6</v>
      </c>
      <c r="F22" s="235"/>
      <c r="G22" s="49" t="s">
        <v>236</v>
      </c>
    </row>
    <row r="23" spans="1:18" s="21" customFormat="1" ht="29.25" customHeight="1">
      <c r="A23" s="55" t="s">
        <v>11</v>
      </c>
      <c r="B23" s="52" t="s">
        <v>119</v>
      </c>
      <c r="C23" s="243">
        <f>SUM(C24,C28:C32,C33,C34:C65,C67:C68)</f>
        <v>324458.39999999997</v>
      </c>
      <c r="D23" s="243">
        <f>SUM(D24,D28:D65,D67:D68)</f>
        <v>332686.3</v>
      </c>
      <c r="E23" s="242">
        <f t="shared" si="0"/>
        <v>8227.9000000000233</v>
      </c>
      <c r="F23" s="29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0" customFormat="1" ht="21" customHeight="1">
      <c r="A24" s="53">
        <v>1</v>
      </c>
      <c r="B24" s="227" t="s">
        <v>12</v>
      </c>
      <c r="C24" s="237">
        <v>141362.29999999999</v>
      </c>
      <c r="D24" s="239">
        <f>+'Ekamut-caxs'!D36</f>
        <v>137020.9</v>
      </c>
      <c r="E24" s="236">
        <f t="shared" si="0"/>
        <v>-4341.3999999999942</v>
      </c>
      <c r="F24" s="23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s="135" customFormat="1" ht="21" customHeight="1">
      <c r="A25" s="27">
        <v>1.1000000000000001</v>
      </c>
      <c r="B25" s="133" t="s">
        <v>111</v>
      </c>
      <c r="C25" s="204">
        <v>7333.3</v>
      </c>
      <c r="D25" s="240">
        <f>+'Ekamut-caxs'!D37</f>
        <v>3413.9</v>
      </c>
      <c r="E25" s="205">
        <f>D25-C25</f>
        <v>-3919.4</v>
      </c>
      <c r="F25" s="206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customHeight="1">
      <c r="A26" s="27">
        <v>1.2</v>
      </c>
      <c r="B26" s="133" t="s">
        <v>13</v>
      </c>
      <c r="C26" s="204">
        <v>0</v>
      </c>
      <c r="D26" s="240">
        <f>+'Ekamut-caxs'!D38</f>
        <v>2700</v>
      </c>
      <c r="E26" s="205">
        <f>D26-C26</f>
        <v>2700</v>
      </c>
      <c r="F26" s="206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 ht="21" hidden="1" customHeight="1">
      <c r="A27" s="27">
        <v>1.3</v>
      </c>
      <c r="B27" s="133" t="str">
        <f>+'Ekamut-caxs'!B39</f>
        <v>կամավոր ատեստ. գծով լրավճար</v>
      </c>
      <c r="C27" s="204">
        <v>0</v>
      </c>
      <c r="D27" s="240">
        <f>+'Ekamut-caxs'!D39</f>
        <v>0</v>
      </c>
      <c r="E27" s="205">
        <f>D27-C27</f>
        <v>0</v>
      </c>
      <c r="F27" s="206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50" customFormat="1" ht="21" customHeight="1">
      <c r="A28" s="53">
        <v>2</v>
      </c>
      <c r="B28" s="223" t="s">
        <v>15</v>
      </c>
      <c r="C28" s="237">
        <v>9580.6</v>
      </c>
      <c r="D28" s="239">
        <f>+'Ekamut-caxs'!D40</f>
        <v>10063.700000000001</v>
      </c>
      <c r="E28" s="236">
        <f t="shared" si="0"/>
        <v>483.10000000000036</v>
      </c>
      <c r="F28" s="2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3" t="s">
        <v>14</v>
      </c>
      <c r="C29" s="237">
        <v>58682</v>
      </c>
      <c r="D29" s="239">
        <f>+'Ekamut-caxs'!D41</f>
        <v>64766.3</v>
      </c>
      <c r="E29" s="236">
        <f t="shared" si="0"/>
        <v>6084.3000000000029</v>
      </c>
      <c r="F29" s="23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3" t="s">
        <v>16</v>
      </c>
      <c r="C30" s="237">
        <v>933.8</v>
      </c>
      <c r="D30" s="239">
        <f>+'Ekamut-caxs'!D42</f>
        <v>580.79999999999995</v>
      </c>
      <c r="E30" s="236">
        <f t="shared" si="0"/>
        <v>-353</v>
      </c>
      <c r="F30" s="235"/>
      <c r="G30" s="151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5</v>
      </c>
      <c r="B31" s="223" t="s">
        <v>17</v>
      </c>
      <c r="C31" s="237">
        <v>496.8</v>
      </c>
      <c r="D31" s="239">
        <f>+'Ekamut-caxs'!D43</f>
        <v>496.8</v>
      </c>
      <c r="E31" s="236">
        <f t="shared" si="0"/>
        <v>0</v>
      </c>
      <c r="F31" s="2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3" t="s">
        <v>18</v>
      </c>
      <c r="C32" s="237">
        <v>120</v>
      </c>
      <c r="D32" s="239">
        <f>+'Ekamut-caxs'!D44</f>
        <v>120</v>
      </c>
      <c r="E32" s="236">
        <f t="shared" si="0"/>
        <v>0</v>
      </c>
      <c r="F32" s="2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3" t="s">
        <v>240</v>
      </c>
      <c r="C33" s="237">
        <v>831.6</v>
      </c>
      <c r="D33" s="239">
        <f>+'Ekamut-caxs'!D45</f>
        <v>835</v>
      </c>
      <c r="E33" s="236">
        <f t="shared" si="0"/>
        <v>3.3999999999999773</v>
      </c>
      <c r="F33" s="2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3" t="s">
        <v>19</v>
      </c>
      <c r="C34" s="237">
        <v>200</v>
      </c>
      <c r="D34" s="239">
        <f>+'Ekamut-caxs'!D46</f>
        <v>200</v>
      </c>
      <c r="E34" s="236">
        <f t="shared" si="0"/>
        <v>0</v>
      </c>
      <c r="F34" s="2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customHeight="1">
      <c r="A35" s="53">
        <v>9</v>
      </c>
      <c r="B35" s="223" t="s">
        <v>25</v>
      </c>
      <c r="C35" s="237">
        <v>2700</v>
      </c>
      <c r="D35" s="239">
        <f>+'Ekamut-caxs'!D47</f>
        <v>2778.5</v>
      </c>
      <c r="E35" s="236">
        <f t="shared" si="0"/>
        <v>78.5</v>
      </c>
      <c r="F35" s="235"/>
      <c r="G35" s="6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.75" customHeight="1">
      <c r="A36" s="53">
        <v>10</v>
      </c>
      <c r="B36" s="228" t="s">
        <v>68</v>
      </c>
      <c r="C36" s="237">
        <v>3000</v>
      </c>
      <c r="D36" s="239">
        <f>+'Ekamut-caxs'!D48</f>
        <v>2016.9</v>
      </c>
      <c r="E36" s="236">
        <f t="shared" si="0"/>
        <v>-983.09999999999991</v>
      </c>
      <c r="F36" s="23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11</v>
      </c>
      <c r="B37" s="223" t="s">
        <v>43</v>
      </c>
      <c r="C37" s="237">
        <v>0</v>
      </c>
      <c r="D37" s="239">
        <f>+'Ekamut-caxs'!D49</f>
        <v>0</v>
      </c>
      <c r="E37" s="236">
        <f t="shared" si="0"/>
        <v>0</v>
      </c>
      <c r="F37" s="23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" customHeight="1">
      <c r="A38" s="53">
        <v>11</v>
      </c>
      <c r="B38" s="223" t="s">
        <v>112</v>
      </c>
      <c r="C38" s="237">
        <v>270</v>
      </c>
      <c r="D38" s="239">
        <f>+'Ekamut-caxs'!D50</f>
        <v>150</v>
      </c>
      <c r="E38" s="236">
        <f>D38-C38</f>
        <v>-120</v>
      </c>
      <c r="F38" s="23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0.25" customHeight="1">
      <c r="A39" s="53">
        <v>12</v>
      </c>
      <c r="B39" s="223" t="s">
        <v>113</v>
      </c>
      <c r="C39" s="237">
        <v>120</v>
      </c>
      <c r="D39" s="239">
        <f>+'Ekamut-caxs'!D51</f>
        <v>64</v>
      </c>
      <c r="E39" s="236">
        <f t="shared" si="0"/>
        <v>-56</v>
      </c>
      <c r="F39" s="23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13</v>
      </c>
      <c r="B40" s="223" t="s">
        <v>20</v>
      </c>
      <c r="C40" s="235">
        <v>200</v>
      </c>
      <c r="D40" s="239">
        <f>+'Ekamut-caxs'!D52</f>
        <v>395</v>
      </c>
      <c r="E40" s="236">
        <f t="shared" si="0"/>
        <v>195</v>
      </c>
      <c r="F40" s="23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14</v>
      </c>
      <c r="B41" s="223" t="s">
        <v>21</v>
      </c>
      <c r="C41" s="235">
        <v>901.1</v>
      </c>
      <c r="D41" s="239">
        <f>+'Ekamut-caxs'!D53</f>
        <v>901.1</v>
      </c>
      <c r="E41" s="236">
        <f>D41-C41</f>
        <v>0</v>
      </c>
      <c r="F41" s="23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3">
        <v>15</v>
      </c>
      <c r="B42" s="223" t="s">
        <v>293</v>
      </c>
      <c r="C42" s="235">
        <v>15000</v>
      </c>
      <c r="D42" s="239">
        <f>+'Ekamut-caxs'!D54</f>
        <v>22617</v>
      </c>
      <c r="E42" s="236">
        <f>D42-C42</f>
        <v>7617</v>
      </c>
      <c r="F42" s="2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16</v>
      </c>
      <c r="B43" s="223" t="s">
        <v>49</v>
      </c>
      <c r="C43" s="235">
        <v>1200</v>
      </c>
      <c r="D43" s="239">
        <f>+'Ekamut-caxs'!D55</f>
        <v>215.2</v>
      </c>
      <c r="E43" s="236">
        <f>D43-C43</f>
        <v>-984.8</v>
      </c>
      <c r="F43" s="2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1" customHeight="1">
      <c r="A44" s="53">
        <v>17</v>
      </c>
      <c r="B44" s="223" t="s">
        <v>40</v>
      </c>
      <c r="C44" s="237">
        <v>120</v>
      </c>
      <c r="D44" s="239">
        <f>+'Ekamut-caxs'!D56</f>
        <v>30</v>
      </c>
      <c r="E44" s="236">
        <f t="shared" si="0"/>
        <v>-90</v>
      </c>
      <c r="F44" s="2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5.25" customHeight="1">
      <c r="A45" s="53">
        <v>18</v>
      </c>
      <c r="B45" s="238" t="s">
        <v>69</v>
      </c>
      <c r="C45" s="237">
        <v>300</v>
      </c>
      <c r="D45" s="239">
        <f>+'Ekamut-caxs'!D57</f>
        <v>300</v>
      </c>
      <c r="E45" s="236">
        <f t="shared" si="0"/>
        <v>0</v>
      </c>
      <c r="F45" s="2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39" customHeight="1">
      <c r="A46" s="53">
        <v>19</v>
      </c>
      <c r="B46" s="238" t="s">
        <v>70</v>
      </c>
      <c r="C46" s="235">
        <v>1067</v>
      </c>
      <c r="D46" s="239">
        <f>+'Ekamut-caxs'!D58</f>
        <v>350</v>
      </c>
      <c r="E46" s="236">
        <f t="shared" si="0"/>
        <v>-717</v>
      </c>
      <c r="F46" s="235"/>
      <c r="G46" s="6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3.25" customHeight="1">
      <c r="A47" s="53">
        <v>20</v>
      </c>
      <c r="B47" s="223" t="s">
        <v>41</v>
      </c>
      <c r="C47" s="235">
        <v>3</v>
      </c>
      <c r="D47" s="239">
        <f>+'Ekamut-caxs'!D59</f>
        <v>0</v>
      </c>
      <c r="E47" s="236">
        <f t="shared" ref="E47:E68" si="2">D47-C47</f>
        <v>-3</v>
      </c>
      <c r="F47" s="235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22</v>
      </c>
      <c r="B48" s="223" t="s">
        <v>114</v>
      </c>
      <c r="C48" s="235"/>
      <c r="D48" s="239">
        <f>+'Ekamut-caxs'!D60</f>
        <v>0</v>
      </c>
      <c r="E48" s="236">
        <f t="shared" si="2"/>
        <v>0</v>
      </c>
      <c r="F48" s="235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1" customHeight="1">
      <c r="A49" s="53">
        <v>21</v>
      </c>
      <c r="B49" s="223" t="s">
        <v>42</v>
      </c>
      <c r="C49" s="235">
        <v>30</v>
      </c>
      <c r="D49" s="239">
        <f>+'Ekamut-caxs'!D61</f>
        <v>50</v>
      </c>
      <c r="E49" s="236">
        <f t="shared" si="2"/>
        <v>20</v>
      </c>
      <c r="F49" s="235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customHeight="1">
      <c r="A50" s="53">
        <v>22</v>
      </c>
      <c r="B50" s="223" t="s">
        <v>59</v>
      </c>
      <c r="C50" s="235">
        <v>500</v>
      </c>
      <c r="D50" s="239">
        <f>+'Ekamut-caxs'!D62</f>
        <v>0</v>
      </c>
      <c r="E50" s="236">
        <f t="shared" si="2"/>
        <v>-500</v>
      </c>
      <c r="F50" s="235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25</v>
      </c>
      <c r="B51" s="225" t="s">
        <v>192</v>
      </c>
      <c r="C51" s="235"/>
      <c r="D51" s="239">
        <f>+'Ekamut-caxs'!D63</f>
        <v>0</v>
      </c>
      <c r="E51" s="236">
        <f t="shared" ref="E51:E52" si="3">D51-C51</f>
        <v>0</v>
      </c>
      <c r="F51" s="235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0.25" customHeight="1">
      <c r="A52" s="53">
        <v>23</v>
      </c>
      <c r="B52" s="225" t="s">
        <v>193</v>
      </c>
      <c r="C52" s="235">
        <v>10000</v>
      </c>
      <c r="D52" s="239">
        <f>+'Ekamut-caxs'!D64</f>
        <v>13500</v>
      </c>
      <c r="E52" s="236">
        <f t="shared" si="3"/>
        <v>3500</v>
      </c>
      <c r="F52" s="2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50" customFormat="1" ht="21" hidden="1" customHeight="1">
      <c r="A53" s="53">
        <v>27</v>
      </c>
      <c r="B53" s="223" t="s">
        <v>71</v>
      </c>
      <c r="C53" s="235"/>
      <c r="D53" s="239">
        <f>+'Ekamut-caxs'!D65</f>
        <v>0</v>
      </c>
      <c r="E53" s="236">
        <f t="shared" si="2"/>
        <v>0</v>
      </c>
      <c r="F53" s="235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49" customFormat="1" ht="21" customHeight="1">
      <c r="A54" s="53">
        <v>24</v>
      </c>
      <c r="B54" s="227" t="s">
        <v>279</v>
      </c>
      <c r="C54" s="235">
        <v>500</v>
      </c>
      <c r="D54" s="237">
        <f>+'Ekamut-caxs'!D70</f>
        <v>0</v>
      </c>
      <c r="E54" s="235">
        <f t="shared" si="2"/>
        <v>-500</v>
      </c>
      <c r="F54" s="235"/>
    </row>
    <row r="55" spans="1:18" s="49" customFormat="1" ht="21" hidden="1" customHeight="1">
      <c r="A55" s="53"/>
      <c r="B55" s="227" t="s">
        <v>280</v>
      </c>
      <c r="C55" s="235"/>
      <c r="D55" s="237"/>
      <c r="E55" s="235">
        <f t="shared" si="2"/>
        <v>0</v>
      </c>
      <c r="F55" s="235"/>
    </row>
    <row r="56" spans="1:18" s="49" customFormat="1" ht="21" customHeight="1">
      <c r="A56" s="53">
        <v>25</v>
      </c>
      <c r="B56" s="226" t="s">
        <v>262</v>
      </c>
      <c r="C56" s="235">
        <v>700</v>
      </c>
      <c r="D56" s="237">
        <v>700</v>
      </c>
      <c r="E56" s="235">
        <f t="shared" si="2"/>
        <v>0</v>
      </c>
      <c r="F56" s="235"/>
    </row>
    <row r="57" spans="1:18" s="49" customFormat="1" ht="21" customHeight="1">
      <c r="A57" s="53">
        <v>26</v>
      </c>
      <c r="B57" s="226" t="s">
        <v>263</v>
      </c>
      <c r="C57" s="235">
        <v>540</v>
      </c>
      <c r="D57" s="237">
        <v>540</v>
      </c>
      <c r="E57" s="235">
        <f t="shared" si="2"/>
        <v>0</v>
      </c>
      <c r="F57" s="235"/>
    </row>
    <row r="58" spans="1:18" s="49" customFormat="1" ht="21" customHeight="1">
      <c r="A58" s="53">
        <v>27</v>
      </c>
      <c r="B58" s="226" t="s">
        <v>264</v>
      </c>
      <c r="C58" s="235">
        <v>260</v>
      </c>
      <c r="D58" s="237">
        <v>28</v>
      </c>
      <c r="E58" s="235">
        <f t="shared" si="2"/>
        <v>-232</v>
      </c>
      <c r="F58" s="235"/>
    </row>
    <row r="59" spans="1:18" s="49" customFormat="1" ht="21" customHeight="1">
      <c r="A59" s="53">
        <v>28</v>
      </c>
      <c r="B59" s="226" t="s">
        <v>265</v>
      </c>
      <c r="C59" s="235">
        <v>6120</v>
      </c>
      <c r="D59" s="237">
        <v>7800</v>
      </c>
      <c r="E59" s="235">
        <f t="shared" si="2"/>
        <v>1680</v>
      </c>
      <c r="F59" s="235"/>
    </row>
    <row r="60" spans="1:18" s="49" customFormat="1" ht="21" customHeight="1">
      <c r="A60" s="53">
        <v>29</v>
      </c>
      <c r="B60" s="226" t="s">
        <v>266</v>
      </c>
      <c r="C60" s="235">
        <v>36</v>
      </c>
      <c r="D60" s="237">
        <v>36</v>
      </c>
      <c r="E60" s="235">
        <f t="shared" si="2"/>
        <v>0</v>
      </c>
      <c r="F60" s="235"/>
    </row>
    <row r="61" spans="1:18" s="49" customFormat="1" ht="21" customHeight="1">
      <c r="A61" s="53">
        <v>30</v>
      </c>
      <c r="B61" s="226" t="s">
        <v>267</v>
      </c>
      <c r="C61" s="235">
        <v>64.8</v>
      </c>
      <c r="D61" s="237">
        <v>64.8</v>
      </c>
      <c r="E61" s="235">
        <f t="shared" si="2"/>
        <v>0</v>
      </c>
      <c r="F61" s="235"/>
    </row>
    <row r="62" spans="1:18" s="49" customFormat="1" ht="21" customHeight="1">
      <c r="A62" s="53">
        <v>31</v>
      </c>
      <c r="B62" s="226" t="s">
        <v>268</v>
      </c>
      <c r="C62" s="235">
        <v>200</v>
      </c>
      <c r="D62" s="237">
        <v>200</v>
      </c>
      <c r="E62" s="235">
        <f t="shared" si="2"/>
        <v>0</v>
      </c>
      <c r="F62" s="235"/>
    </row>
    <row r="63" spans="1:18" s="49" customFormat="1" ht="21" customHeight="1">
      <c r="A63" s="53">
        <v>32</v>
      </c>
      <c r="B63" s="226" t="s">
        <v>269</v>
      </c>
      <c r="C63" s="235">
        <v>150</v>
      </c>
      <c r="D63" s="237">
        <v>200</v>
      </c>
      <c r="E63" s="235">
        <f t="shared" si="2"/>
        <v>50</v>
      </c>
      <c r="F63" s="235"/>
    </row>
    <row r="64" spans="1:18" s="49" customFormat="1" ht="21" customHeight="1">
      <c r="A64" s="53">
        <v>33</v>
      </c>
      <c r="B64" s="226" t="s">
        <v>291</v>
      </c>
      <c r="C64" s="235">
        <v>4953</v>
      </c>
      <c r="D64" s="237">
        <f>+'Ekamut-caxs'!D80</f>
        <v>0</v>
      </c>
      <c r="E64" s="235">
        <f t="shared" ref="E64" si="4">D64-C64</f>
        <v>-4953</v>
      </c>
      <c r="F64" s="235"/>
      <c r="G64" s="49" t="s">
        <v>253</v>
      </c>
    </row>
    <row r="65" spans="1:18" s="50" customFormat="1" ht="21" customHeight="1">
      <c r="A65" s="53">
        <v>34</v>
      </c>
      <c r="B65" s="288" t="s">
        <v>22</v>
      </c>
      <c r="C65" s="235">
        <v>46035.6</v>
      </c>
      <c r="D65" s="239">
        <f>+'Ekamut-caxs'!D81</f>
        <v>46035.6</v>
      </c>
      <c r="E65" s="236">
        <f t="shared" si="2"/>
        <v>0</v>
      </c>
      <c r="F65" s="2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</row>
    <row r="66" spans="1:18" ht="20.25" customHeight="1">
      <c r="A66" s="27">
        <v>34.1</v>
      </c>
      <c r="B66" s="29" t="s">
        <v>72</v>
      </c>
      <c r="C66" s="206">
        <v>46035.6</v>
      </c>
      <c r="D66" s="240">
        <f>+'Ekamut-caxs'!D82</f>
        <v>46035.6</v>
      </c>
      <c r="E66" s="205">
        <f t="shared" si="2"/>
        <v>0</v>
      </c>
      <c r="F66" s="206"/>
      <c r="G66" s="137"/>
    </row>
    <row r="67" spans="1:18" s="50" customFormat="1" ht="21" customHeight="1">
      <c r="A67" s="53">
        <v>35</v>
      </c>
      <c r="B67" s="238" t="s">
        <v>73</v>
      </c>
      <c r="C67" s="235">
        <v>150</v>
      </c>
      <c r="D67" s="239">
        <f>+'Ekamut-caxs'!D83</f>
        <v>0</v>
      </c>
      <c r="E67" s="236">
        <f t="shared" si="2"/>
        <v>-150</v>
      </c>
      <c r="F67" s="2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</row>
    <row r="68" spans="1:18" s="50" customFormat="1" ht="21" customHeight="1">
      <c r="A68" s="53">
        <v>36</v>
      </c>
      <c r="B68" s="223" t="s">
        <v>62</v>
      </c>
      <c r="C68" s="235">
        <v>17130.8</v>
      </c>
      <c r="D68" s="239">
        <f>+'Ekamut-caxs'!D84</f>
        <v>19630.7</v>
      </c>
      <c r="E68" s="236">
        <f t="shared" si="2"/>
        <v>2499.9000000000015</v>
      </c>
      <c r="F68" s="2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</row>
    <row r="69" spans="1:18" s="33" customFormat="1" ht="24.75" customHeight="1">
      <c r="A69" s="25"/>
      <c r="B69" s="51" t="s">
        <v>74</v>
      </c>
      <c r="C69" s="242">
        <f>C6-C23</f>
        <v>0</v>
      </c>
      <c r="D69" s="242">
        <f>D6-D23</f>
        <v>0</v>
      </c>
      <c r="E69" s="242">
        <f t="shared" si="0"/>
        <v>0</v>
      </c>
      <c r="F69" s="291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s="33" customFormat="1" ht="45" customHeight="1">
      <c r="A70" s="34"/>
      <c r="C70" s="35"/>
      <c r="D70" s="35"/>
      <c r="E70" s="35"/>
      <c r="F70" s="35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ht="24.75" customHeight="1">
      <c r="B71" s="36" t="s">
        <v>2</v>
      </c>
      <c r="C71" s="23"/>
      <c r="D71" s="435" t="str">
        <f>+'Ekamut-caxs'!D90</f>
        <v>Գ.Գրիգորյան</v>
      </c>
      <c r="E71" s="435"/>
      <c r="F71" s="104"/>
    </row>
    <row r="72" spans="1:18" ht="9.75" customHeight="1">
      <c r="B72" s="37"/>
      <c r="D72" s="434" t="s">
        <v>5</v>
      </c>
      <c r="E72" s="434"/>
      <c r="F72" s="286"/>
    </row>
    <row r="73" spans="1:18" ht="24.75" customHeight="1">
      <c r="B73" s="36" t="s">
        <v>6</v>
      </c>
      <c r="C73" s="23"/>
      <c r="D73" s="435" t="str">
        <f>+'Ekamut-caxs'!D92</f>
        <v>Ա.Մելիքսեթյան</v>
      </c>
      <c r="E73" s="435"/>
      <c r="F73" s="104"/>
    </row>
    <row r="74" spans="1:18" ht="11.25" customHeight="1">
      <c r="D74" s="434" t="s">
        <v>5</v>
      </c>
      <c r="E74" s="434"/>
      <c r="F74" s="286"/>
    </row>
    <row r="75" spans="1:18" s="18" customFormat="1">
      <c r="A75" s="23"/>
      <c r="B75" s="136" t="s">
        <v>1</v>
      </c>
      <c r="C75" s="19"/>
      <c r="D75" s="19"/>
      <c r="E75" s="19"/>
      <c r="F75" s="19"/>
    </row>
    <row r="76" spans="1:18" s="18" customFormat="1">
      <c r="A76" s="98"/>
    </row>
    <row r="77" spans="1:18" s="18" customFormat="1">
      <c r="A77" s="98"/>
    </row>
    <row r="78" spans="1:18" s="18" customFormat="1">
      <c r="A78" s="98"/>
    </row>
    <row r="79" spans="1:18" s="18" customFormat="1">
      <c r="A79" s="98"/>
    </row>
    <row r="80" spans="1:18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  <row r="84" spans="1:1" s="18" customFormat="1">
      <c r="A84" s="98"/>
    </row>
    <row r="85" spans="1:1" s="18" customFormat="1">
      <c r="A85" s="98"/>
    </row>
    <row r="86" spans="1:1" s="18" customFormat="1">
      <c r="A86" s="98"/>
    </row>
    <row r="87" spans="1:1" s="18" customFormat="1">
      <c r="A87" s="98"/>
    </row>
    <row r="88" spans="1:1" s="18" customFormat="1">
      <c r="A88" s="98"/>
    </row>
    <row r="89" spans="1:1" s="18" customFormat="1">
      <c r="A89" s="98"/>
    </row>
    <row r="90" spans="1:1" s="18" customFormat="1">
      <c r="A90" s="98"/>
    </row>
    <row r="91" spans="1:1" s="18" customFormat="1">
      <c r="A91" s="98"/>
    </row>
    <row r="92" spans="1:1" s="18" customFormat="1">
      <c r="A92" s="98"/>
    </row>
    <row r="93" spans="1:1" s="18" customFormat="1">
      <c r="A9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3"/>
  <sheetViews>
    <sheetView view="pageBreakPreview" topLeftCell="A13" zoomScaleSheetLayoutView="100" workbookViewId="0">
      <selection activeCell="D47" sqref="D47"/>
    </sheetView>
  </sheetViews>
  <sheetFormatPr defaultColWidth="9.140625" defaultRowHeight="13.5"/>
  <cols>
    <col min="1" max="1" width="4.85546875" style="19" customWidth="1"/>
    <col min="2" max="2" width="54.5703125" style="19" customWidth="1"/>
    <col min="3" max="3" width="18" style="19" customWidth="1"/>
    <col min="4" max="4" width="14.5703125" style="19" customWidth="1"/>
    <col min="5" max="5" width="13.7109375" style="19" customWidth="1"/>
    <col min="6" max="6" width="30.425781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3" t="s">
        <v>75</v>
      </c>
      <c r="B1" s="433"/>
      <c r="C1" s="433"/>
      <c r="D1" s="433"/>
      <c r="E1" s="433"/>
      <c r="F1" s="433"/>
    </row>
    <row r="2" spans="1:20" s="21" customFormat="1" ht="20.25">
      <c r="A2" s="417" t="str">
        <f>+'Ekamut-caxs'!A14</f>
        <v xml:space="preserve">«Երևանի գեղասահքի և հոկեյի մարզադպրոց» ՀՈԱԿ-ի </v>
      </c>
      <c r="B2" s="417"/>
      <c r="C2" s="417"/>
      <c r="D2" s="417"/>
      <c r="E2" s="417"/>
      <c r="F2" s="417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6" t="s">
        <v>243</v>
      </c>
      <c r="B3" s="436"/>
      <c r="C3" s="436"/>
      <c r="D3" s="436"/>
      <c r="E3" s="436"/>
      <c r="F3" s="436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8" t="s">
        <v>171</v>
      </c>
      <c r="D5" s="198" t="s">
        <v>172</v>
      </c>
      <c r="E5" s="81" t="s">
        <v>46</v>
      </c>
      <c r="F5" s="287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7">
        <v>9922.1</v>
      </c>
      <c r="D6" s="207">
        <f>+C6</f>
        <v>9922.1</v>
      </c>
      <c r="E6" s="230">
        <f t="shared" ref="E6:E71" si="0">D6-C6</f>
        <v>0</v>
      </c>
      <c r="F6" s="207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76</v>
      </c>
      <c r="C7" s="230">
        <f>SUM(C8:C9,C11:C20)</f>
        <v>281548.10000000003</v>
      </c>
      <c r="D7" s="230">
        <f>SUM(D8:D9,D11:D20)</f>
        <v>290249.40000000002</v>
      </c>
      <c r="E7" s="230">
        <f>D7-C7</f>
        <v>8701.2999999999884</v>
      </c>
      <c r="F7" s="207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0" t="s">
        <v>110</v>
      </c>
      <c r="C8" s="221">
        <v>245667.5</v>
      </c>
      <c r="D8" s="222">
        <f>+'Dramakan hosqer'!D21</f>
        <v>245667.5</v>
      </c>
      <c r="E8" s="222">
        <f>D8-C8</f>
        <v>0</v>
      </c>
      <c r="F8" s="221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6" t="str">
        <f>+'Dramakan hosqer'!B22</f>
        <v>Այլ նպաստներ բյուջեից, որից՝</v>
      </c>
      <c r="C9" s="221"/>
      <c r="D9" s="222">
        <f>+'Dramakan hosqer'!D22</f>
        <v>0</v>
      </c>
      <c r="E9" s="222">
        <f>D9-C9</f>
        <v>0</v>
      </c>
      <c r="F9" s="221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7" t="str">
        <f>+'Dramakan hosqer'!B23</f>
        <v>կամավոր ատեստավորման գծով</v>
      </c>
      <c r="C10" s="208"/>
      <c r="D10" s="234">
        <f>+'Dramakan hosqer'!D23</f>
        <v>0</v>
      </c>
      <c r="E10" s="222">
        <f>D10-C10</f>
        <v>0</v>
      </c>
      <c r="F10" s="208"/>
    </row>
    <row r="11" spans="1:20" s="50" customFormat="1" ht="17.25" customHeight="1">
      <c r="A11" s="53">
        <v>2</v>
      </c>
      <c r="B11" s="226" t="s">
        <v>289</v>
      </c>
      <c r="C11" s="221">
        <v>23097.9</v>
      </c>
      <c r="D11" s="222">
        <f>+'Dramakan hosqer'!D24</f>
        <v>23200</v>
      </c>
      <c r="E11" s="222">
        <f t="shared" si="0"/>
        <v>102.09999999999854</v>
      </c>
      <c r="F11" s="221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4" t="s">
        <v>48</v>
      </c>
      <c r="C12" s="221"/>
      <c r="D12" s="222">
        <f>+'Dramakan hosqer'!D25</f>
        <v>0</v>
      </c>
      <c r="E12" s="222">
        <f t="shared" si="0"/>
        <v>0</v>
      </c>
      <c r="F12" s="221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customHeight="1">
      <c r="A13" s="53">
        <v>3</v>
      </c>
      <c r="B13" s="225" t="s">
        <v>58</v>
      </c>
      <c r="C13" s="221">
        <v>1160.4000000000001</v>
      </c>
      <c r="D13" s="222">
        <f>+'Dramakan hosqer'!D26</f>
        <v>215.2</v>
      </c>
      <c r="E13" s="222">
        <f t="shared" si="0"/>
        <v>-945.2</v>
      </c>
      <c r="F13" s="221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185</v>
      </c>
      <c r="C14" s="221"/>
      <c r="D14" s="222">
        <f>+'Dramakan hosqer'!D27</f>
        <v>0</v>
      </c>
      <c r="E14" s="222">
        <f t="shared" si="0"/>
        <v>0</v>
      </c>
      <c r="F14" s="221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0" t="s">
        <v>9</v>
      </c>
      <c r="C15" s="221"/>
      <c r="D15" s="222">
        <v>0</v>
      </c>
      <c r="E15" s="222">
        <f t="shared" si="0"/>
        <v>0</v>
      </c>
      <c r="F15" s="221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9.149999999999999" customHeight="1">
      <c r="A16" s="53">
        <v>4</v>
      </c>
      <c r="B16" s="220" t="str">
        <f>+'Dramakan hosqer'!B28</f>
        <v>Չփոխանակվող գործարքներից (դրամաշնորհներից)</v>
      </c>
      <c r="C16" s="221">
        <v>0</v>
      </c>
      <c r="D16" s="222">
        <f>+'Dramakan hosqer'!D28</f>
        <v>1829.4</v>
      </c>
      <c r="E16" s="222">
        <f t="shared" si="0"/>
        <v>1829.4</v>
      </c>
      <c r="F16" s="221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9.149999999999999" customHeight="1">
      <c r="A17" s="53">
        <v>5</v>
      </c>
      <c r="B17" s="220" t="s">
        <v>28</v>
      </c>
      <c r="C17" s="221">
        <v>192.3</v>
      </c>
      <c r="D17" s="222">
        <f>+'Dramakan hosqer'!D29</f>
        <v>100</v>
      </c>
      <c r="E17" s="222">
        <f t="shared" si="0"/>
        <v>-92.300000000000011</v>
      </c>
      <c r="F17" s="221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6</v>
      </c>
      <c r="B18" s="220" t="s">
        <v>10</v>
      </c>
      <c r="C18" s="221">
        <v>30</v>
      </c>
      <c r="D18" s="222">
        <f>+'Dramakan hosqer'!D30</f>
        <v>70</v>
      </c>
      <c r="E18" s="222">
        <f>D18-C18</f>
        <v>40</v>
      </c>
      <c r="F18" s="221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9.149999999999999" customHeight="1">
      <c r="A19" s="53">
        <v>7</v>
      </c>
      <c r="B19" s="223" t="s">
        <v>8</v>
      </c>
      <c r="C19" s="221">
        <v>11400</v>
      </c>
      <c r="D19" s="221">
        <f>+'Dramakan hosqer'!D31</f>
        <v>18509</v>
      </c>
      <c r="E19" s="221">
        <f>D19-C19</f>
        <v>7109</v>
      </c>
      <c r="F19" s="221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9.149999999999999" customHeight="1">
      <c r="A20" s="53">
        <v>8</v>
      </c>
      <c r="B20" s="223" t="str">
        <f>+'Dramakan hosqer'!B32</f>
        <v>Արևային համակարգի փոխհատուցման գծով</v>
      </c>
      <c r="C20" s="221">
        <v>0</v>
      </c>
      <c r="D20" s="221">
        <f>+'Dramakan hosqer'!D32</f>
        <v>658.3</v>
      </c>
      <c r="E20" s="221">
        <f>D20-C20</f>
        <v>658.3</v>
      </c>
      <c r="F20" s="221"/>
      <c r="G20" s="92" t="s">
        <v>235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77</v>
      </c>
      <c r="C21" s="230">
        <f>+C22+C70+C83</f>
        <v>283622.3</v>
      </c>
      <c r="D21" s="230">
        <f>+D22+D70+D83</f>
        <v>299671.3</v>
      </c>
      <c r="E21" s="230">
        <f t="shared" si="0"/>
        <v>16049</v>
      </c>
      <c r="F21" s="207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0">
        <f>SUM(C23,C27:C32,C33:C64,C68:C69)</f>
        <v>266491.39999999997</v>
      </c>
      <c r="D22" s="230">
        <f>SUM(D23,D27:D64,D68:D69)</f>
        <v>277488.3</v>
      </c>
      <c r="E22" s="230">
        <f t="shared" si="0"/>
        <v>10996.900000000023</v>
      </c>
      <c r="F22" s="207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7" t="s">
        <v>12</v>
      </c>
      <c r="C23" s="221">
        <v>139938.1</v>
      </c>
      <c r="D23" s="222">
        <f>+'Dramakan hosqer'!D35</f>
        <v>137020.9</v>
      </c>
      <c r="E23" s="222">
        <f t="shared" si="0"/>
        <v>-2917.2000000000116</v>
      </c>
      <c r="F23" s="221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customHeight="1">
      <c r="A24" s="26">
        <v>1.1000000000000001</v>
      </c>
      <c r="B24" s="31" t="s">
        <v>111</v>
      </c>
      <c r="C24" s="208">
        <v>7333.3</v>
      </c>
      <c r="D24" s="234">
        <f>+'Dramakan hosqer'!D36</f>
        <v>3413.9</v>
      </c>
      <c r="E24" s="234">
        <f t="shared" si="0"/>
        <v>-3919.4</v>
      </c>
      <c r="F24" s="208"/>
    </row>
    <row r="25" spans="1:20" ht="18" customHeight="1">
      <c r="A25" s="26">
        <v>1.2</v>
      </c>
      <c r="B25" s="31" t="s">
        <v>13</v>
      </c>
      <c r="C25" s="208">
        <v>0</v>
      </c>
      <c r="D25" s="234">
        <f>+'Dramakan hosqer'!D37</f>
        <v>2700</v>
      </c>
      <c r="E25" s="234">
        <f t="shared" si="0"/>
        <v>2700</v>
      </c>
      <c r="F25" s="20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8"/>
      <c r="D26" s="234">
        <f>+'Dramakan hosqer'!D38</f>
        <v>0</v>
      </c>
      <c r="E26" s="234">
        <f t="shared" si="0"/>
        <v>0</v>
      </c>
      <c r="F26" s="208"/>
    </row>
    <row r="27" spans="1:20" s="50" customFormat="1" ht="18" customHeight="1">
      <c r="A27" s="53">
        <v>2</v>
      </c>
      <c r="B27" s="223" t="s">
        <v>15</v>
      </c>
      <c r="C27" s="221">
        <v>9580.6</v>
      </c>
      <c r="D27" s="222">
        <f>+'Dramakan hosqer'!D39</f>
        <v>10063.700000000001</v>
      </c>
      <c r="E27" s="222">
        <f t="shared" si="0"/>
        <v>483.10000000000036</v>
      </c>
      <c r="F27" s="221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3" t="s">
        <v>14</v>
      </c>
      <c r="C28" s="221">
        <v>58682</v>
      </c>
      <c r="D28" s="222">
        <f>+'Dramakan hosqer'!D40</f>
        <v>64766.3</v>
      </c>
      <c r="E28" s="222">
        <f t="shared" si="0"/>
        <v>6084.3000000000029</v>
      </c>
      <c r="F28" s="221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3" t="s">
        <v>16</v>
      </c>
      <c r="C29" s="221">
        <v>908.5</v>
      </c>
      <c r="D29" s="222">
        <f>+'Dramakan hosqer'!D41</f>
        <v>580.79999999999995</v>
      </c>
      <c r="E29" s="222">
        <f t="shared" si="0"/>
        <v>-327.70000000000005</v>
      </c>
      <c r="F29" s="221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3" t="s">
        <v>17</v>
      </c>
      <c r="C30" s="221">
        <v>496.8</v>
      </c>
      <c r="D30" s="222">
        <f>+'Dramakan hosqer'!D42</f>
        <v>496.8</v>
      </c>
      <c r="E30" s="222">
        <f t="shared" si="0"/>
        <v>0</v>
      </c>
      <c r="F30" s="221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customHeight="1">
      <c r="A31" s="53">
        <v>6</v>
      </c>
      <c r="B31" s="223" t="s">
        <v>18</v>
      </c>
      <c r="C31" s="221">
        <v>120</v>
      </c>
      <c r="D31" s="222">
        <f>+'Dramakan hosqer'!D43</f>
        <v>120</v>
      </c>
      <c r="E31" s="222">
        <f t="shared" si="0"/>
        <v>0</v>
      </c>
      <c r="F31" s="221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7</v>
      </c>
      <c r="B32" s="223" t="s">
        <v>240</v>
      </c>
      <c r="C32" s="222">
        <v>831.6</v>
      </c>
      <c r="D32" s="222">
        <f>+'Dramakan hosqer'!D44</f>
        <v>835</v>
      </c>
      <c r="E32" s="222">
        <f t="shared" si="0"/>
        <v>3.3999999999999773</v>
      </c>
      <c r="F32" s="221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8</v>
      </c>
      <c r="B33" s="223" t="s">
        <v>19</v>
      </c>
      <c r="C33" s="221">
        <v>200</v>
      </c>
      <c r="D33" s="222">
        <f>+'Dramakan hosqer'!D45</f>
        <v>200</v>
      </c>
      <c r="E33" s="222">
        <f t="shared" si="0"/>
        <v>0</v>
      </c>
      <c r="F33" s="221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9</v>
      </c>
      <c r="B34" s="223" t="s">
        <v>241</v>
      </c>
      <c r="C34" s="221">
        <v>2700</v>
      </c>
      <c r="D34" s="222">
        <f>+'Dramakan hosqer'!D46</f>
        <v>2778.5</v>
      </c>
      <c r="E34" s="222">
        <f t="shared" si="0"/>
        <v>78.5</v>
      </c>
      <c r="F34" s="221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10</v>
      </c>
      <c r="B35" s="228" t="s">
        <v>68</v>
      </c>
      <c r="C35" s="221">
        <v>3000</v>
      </c>
      <c r="D35" s="222">
        <f>+'Dramakan hosqer'!D47</f>
        <v>2016.9</v>
      </c>
      <c r="E35" s="222">
        <f t="shared" si="0"/>
        <v>-983.09999999999991</v>
      </c>
      <c r="F35" s="221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3" t="s">
        <v>43</v>
      </c>
      <c r="C36" s="221"/>
      <c r="D36" s="222">
        <f>+'Dramakan hosqer'!D48</f>
        <v>0</v>
      </c>
      <c r="E36" s="222">
        <f t="shared" si="0"/>
        <v>0</v>
      </c>
      <c r="F36" s="221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11</v>
      </c>
      <c r="B37" s="223" t="s">
        <v>112</v>
      </c>
      <c r="C37" s="221">
        <v>270</v>
      </c>
      <c r="D37" s="222">
        <f>+'Dramakan hosqer'!D49</f>
        <v>150</v>
      </c>
      <c r="E37" s="222">
        <f t="shared" si="0"/>
        <v>-120</v>
      </c>
      <c r="F37" s="221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12</v>
      </c>
      <c r="B38" s="223" t="s">
        <v>113</v>
      </c>
      <c r="C38" s="221">
        <v>120</v>
      </c>
      <c r="D38" s="222">
        <f>+'Dramakan hosqer'!D50</f>
        <v>64</v>
      </c>
      <c r="E38" s="222">
        <f t="shared" si="0"/>
        <v>-56</v>
      </c>
      <c r="F38" s="221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13</v>
      </c>
      <c r="B39" s="223" t="s">
        <v>20</v>
      </c>
      <c r="C39" s="221">
        <v>200</v>
      </c>
      <c r="D39" s="222">
        <f>+'Dramakan hosqer'!D51</f>
        <v>395</v>
      </c>
      <c r="E39" s="222">
        <f t="shared" si="0"/>
        <v>195</v>
      </c>
      <c r="F39" s="221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14</v>
      </c>
      <c r="B40" s="223" t="s">
        <v>21</v>
      </c>
      <c r="C40" s="221">
        <v>901.1</v>
      </c>
      <c r="D40" s="222">
        <f>+'Dramakan hosqer'!D52</f>
        <v>901.1</v>
      </c>
      <c r="E40" s="222">
        <f t="shared" si="0"/>
        <v>0</v>
      </c>
      <c r="F40" s="221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customHeight="1">
      <c r="A41" s="53">
        <v>15</v>
      </c>
      <c r="B41" s="223" t="str">
        <f>+'Dramakan hosqer'!B53</f>
        <v>Սահադաշտի սպասարկման գծով</v>
      </c>
      <c r="C41" s="221">
        <v>15000</v>
      </c>
      <c r="D41" s="222">
        <f>+'Dramakan hosqer'!D53</f>
        <v>22617</v>
      </c>
      <c r="E41" s="222">
        <f t="shared" si="0"/>
        <v>7617</v>
      </c>
      <c r="F41" s="221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customHeight="1">
      <c r="A42" s="53">
        <v>16</v>
      </c>
      <c r="B42" s="238" t="s">
        <v>49</v>
      </c>
      <c r="C42" s="221">
        <v>1200</v>
      </c>
      <c r="D42" s="222">
        <f>+'Dramakan hosqer'!D54</f>
        <v>215.2</v>
      </c>
      <c r="E42" s="222">
        <f t="shared" si="0"/>
        <v>-984.8</v>
      </c>
      <c r="F42" s="221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customHeight="1">
      <c r="A43" s="53">
        <v>17</v>
      </c>
      <c r="B43" s="238" t="s">
        <v>40</v>
      </c>
      <c r="C43" s="221">
        <v>120</v>
      </c>
      <c r="D43" s="222">
        <f>+'Dramakan hosqer'!D55</f>
        <v>30</v>
      </c>
      <c r="E43" s="222">
        <f t="shared" si="0"/>
        <v>-90</v>
      </c>
      <c r="F43" s="221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18</v>
      </c>
      <c r="B44" s="238" t="s">
        <v>69</v>
      </c>
      <c r="C44" s="221">
        <v>300</v>
      </c>
      <c r="D44" s="222">
        <f>+'Dramakan hosqer'!D56</f>
        <v>300</v>
      </c>
      <c r="E44" s="222">
        <f t="shared" si="0"/>
        <v>0</v>
      </c>
      <c r="F44" s="221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19</v>
      </c>
      <c r="B45" s="238" t="s">
        <v>70</v>
      </c>
      <c r="C45" s="221">
        <v>1067</v>
      </c>
      <c r="D45" s="222">
        <f>+'Dramakan hosqer'!D57</f>
        <v>350</v>
      </c>
      <c r="E45" s="222">
        <f t="shared" si="0"/>
        <v>-717</v>
      </c>
      <c r="F45" s="221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20</v>
      </c>
      <c r="B46" s="223" t="s">
        <v>41</v>
      </c>
      <c r="C46" s="221">
        <v>3</v>
      </c>
      <c r="D46" s="222">
        <f>+'Dramakan hosqer'!D58</f>
        <v>0</v>
      </c>
      <c r="E46" s="222">
        <f t="shared" si="0"/>
        <v>-3</v>
      </c>
      <c r="F46" s="221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3" t="s">
        <v>114</v>
      </c>
      <c r="C47" s="221"/>
      <c r="D47" s="222">
        <f>+'Dramakan hosqer'!D59</f>
        <v>0</v>
      </c>
      <c r="E47" s="222">
        <f t="shared" si="0"/>
        <v>0</v>
      </c>
      <c r="F47" s="221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customHeight="1">
      <c r="A48" s="53">
        <v>21</v>
      </c>
      <c r="B48" s="223" t="s">
        <v>42</v>
      </c>
      <c r="C48" s="221">
        <v>30</v>
      </c>
      <c r="D48" s="222">
        <f>+'Dramakan hosqer'!D60</f>
        <v>50</v>
      </c>
      <c r="E48" s="222">
        <f t="shared" si="0"/>
        <v>20</v>
      </c>
      <c r="F48" s="221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customHeight="1">
      <c r="A49" s="53">
        <v>22</v>
      </c>
      <c r="B49" s="223" t="s">
        <v>59</v>
      </c>
      <c r="C49" s="221">
        <v>500</v>
      </c>
      <c r="D49" s="222">
        <f>+'Dramakan hosqer'!D61</f>
        <v>0</v>
      </c>
      <c r="E49" s="222">
        <f t="shared" si="0"/>
        <v>-500</v>
      </c>
      <c r="F49" s="221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5" t="s">
        <v>192</v>
      </c>
      <c r="C50" s="221"/>
      <c r="D50" s="222">
        <f>+'Dramakan hosqer'!D62</f>
        <v>0</v>
      </c>
      <c r="E50" s="222">
        <f t="shared" ref="E50:E51" si="1">D50-C50</f>
        <v>0</v>
      </c>
      <c r="F50" s="221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customHeight="1">
      <c r="A51" s="53">
        <v>23</v>
      </c>
      <c r="B51" s="225" t="s">
        <v>193</v>
      </c>
      <c r="C51" s="221">
        <v>10000</v>
      </c>
      <c r="D51" s="222">
        <f>+'Dramakan hosqer'!D63</f>
        <v>13500</v>
      </c>
      <c r="E51" s="222">
        <f t="shared" si="1"/>
        <v>3500</v>
      </c>
      <c r="F51" s="221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3" t="s">
        <v>71</v>
      </c>
      <c r="C52" s="221"/>
      <c r="D52" s="222">
        <f>+'Dramakan hosqer'!D64</f>
        <v>0</v>
      </c>
      <c r="E52" s="222">
        <f t="shared" si="0"/>
        <v>0</v>
      </c>
      <c r="F52" s="221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24</v>
      </c>
      <c r="B53" s="403" t="s">
        <v>260</v>
      </c>
      <c r="C53" s="221">
        <v>500</v>
      </c>
      <c r="D53" s="221">
        <f>+'Dramakan hosqer'!D65</f>
        <v>0</v>
      </c>
      <c r="E53" s="221">
        <f t="shared" si="0"/>
        <v>-500</v>
      </c>
      <c r="F53" s="221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400" t="s">
        <v>261</v>
      </c>
      <c r="C54" s="221"/>
      <c r="D54" s="221"/>
      <c r="E54" s="221">
        <f t="shared" si="0"/>
        <v>0</v>
      </c>
      <c r="F54" s="221"/>
      <c r="G54" s="92"/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49" customFormat="1" ht="18" customHeight="1">
      <c r="A55" s="53">
        <v>25</v>
      </c>
      <c r="B55" s="400" t="s">
        <v>262</v>
      </c>
      <c r="C55" s="221">
        <v>700</v>
      </c>
      <c r="D55" s="221">
        <v>700</v>
      </c>
      <c r="E55" s="221">
        <f t="shared" si="0"/>
        <v>0</v>
      </c>
      <c r="F55" s="221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49" customFormat="1" ht="18" customHeight="1">
      <c r="A56" s="53">
        <v>26</v>
      </c>
      <c r="B56" s="400" t="s">
        <v>263</v>
      </c>
      <c r="C56" s="221">
        <v>540</v>
      </c>
      <c r="D56" s="221">
        <v>540</v>
      </c>
      <c r="E56" s="221">
        <f t="shared" si="0"/>
        <v>0</v>
      </c>
      <c r="F56" s="221"/>
      <c r="G56" s="92"/>
      <c r="H56" s="102"/>
      <c r="I56" s="102"/>
      <c r="J56" s="102"/>
      <c r="K56" s="102"/>
      <c r="L56" s="102"/>
      <c r="M56" s="102"/>
      <c r="N56" s="108"/>
      <c r="O56" s="108"/>
      <c r="P56" s="108"/>
      <c r="Q56" s="108"/>
      <c r="R56" s="108"/>
      <c r="S56" s="108"/>
      <c r="T56" s="108"/>
    </row>
    <row r="57" spans="1:20" s="49" customFormat="1" ht="18" customHeight="1">
      <c r="A57" s="53">
        <v>27</v>
      </c>
      <c r="B57" s="400" t="s">
        <v>264</v>
      </c>
      <c r="C57" s="221">
        <v>260</v>
      </c>
      <c r="D57" s="221">
        <v>28</v>
      </c>
      <c r="E57" s="221">
        <f t="shared" si="0"/>
        <v>-232</v>
      </c>
      <c r="F57" s="221"/>
      <c r="G57" s="92"/>
      <c r="H57" s="102"/>
      <c r="I57" s="102"/>
      <c r="J57" s="102"/>
      <c r="K57" s="102"/>
      <c r="L57" s="102"/>
      <c r="M57" s="102"/>
      <c r="N57" s="108"/>
      <c r="O57" s="108"/>
      <c r="P57" s="108"/>
      <c r="Q57" s="108"/>
      <c r="R57" s="108"/>
      <c r="S57" s="108"/>
      <c r="T57" s="108"/>
    </row>
    <row r="58" spans="1:20" s="49" customFormat="1" ht="18" customHeight="1">
      <c r="A58" s="53">
        <v>28</v>
      </c>
      <c r="B58" s="400" t="s">
        <v>270</v>
      </c>
      <c r="C58" s="221">
        <v>6120</v>
      </c>
      <c r="D58" s="221">
        <v>7800</v>
      </c>
      <c r="E58" s="221">
        <f t="shared" si="0"/>
        <v>1680</v>
      </c>
      <c r="F58" s="221"/>
      <c r="G58" s="92"/>
      <c r="H58" s="102"/>
      <c r="I58" s="102"/>
      <c r="J58" s="102"/>
      <c r="K58" s="102"/>
      <c r="L58" s="102"/>
      <c r="M58" s="102"/>
      <c r="N58" s="108"/>
      <c r="O58" s="108"/>
      <c r="P58" s="108"/>
      <c r="Q58" s="108"/>
      <c r="R58" s="108"/>
      <c r="S58" s="108"/>
      <c r="T58" s="108"/>
    </row>
    <row r="59" spans="1:20" s="49" customFormat="1" ht="18" customHeight="1">
      <c r="A59" s="53">
        <v>29</v>
      </c>
      <c r="B59" s="400" t="s">
        <v>266</v>
      </c>
      <c r="C59" s="221">
        <v>36</v>
      </c>
      <c r="D59" s="221">
        <v>36</v>
      </c>
      <c r="E59" s="221">
        <f t="shared" si="0"/>
        <v>0</v>
      </c>
      <c r="F59" s="221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49" customFormat="1" ht="18" customHeight="1">
      <c r="A60" s="53">
        <v>30</v>
      </c>
      <c r="B60" s="400" t="s">
        <v>267</v>
      </c>
      <c r="C60" s="221">
        <v>64.8</v>
      </c>
      <c r="D60" s="221">
        <v>64.8</v>
      </c>
      <c r="E60" s="221">
        <f t="shared" si="0"/>
        <v>0</v>
      </c>
      <c r="F60" s="221"/>
      <c r="G60" s="92"/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49" customFormat="1" ht="18" customHeight="1">
      <c r="A61" s="53">
        <v>31</v>
      </c>
      <c r="B61" s="400" t="s">
        <v>268</v>
      </c>
      <c r="C61" s="221">
        <v>200</v>
      </c>
      <c r="D61" s="221">
        <v>200</v>
      </c>
      <c r="E61" s="221">
        <f t="shared" si="0"/>
        <v>0</v>
      </c>
      <c r="F61" s="221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49" customFormat="1" ht="18" customHeight="1">
      <c r="A62" s="53">
        <v>32</v>
      </c>
      <c r="B62" s="400" t="s">
        <v>269</v>
      </c>
      <c r="C62" s="221">
        <v>150</v>
      </c>
      <c r="D62" s="221">
        <v>200</v>
      </c>
      <c r="E62" s="221">
        <f t="shared" si="0"/>
        <v>50</v>
      </c>
      <c r="F62" s="221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49" customFormat="1" ht="18" customHeight="1">
      <c r="A63" s="53">
        <v>33</v>
      </c>
      <c r="B63" s="226" t="s">
        <v>291</v>
      </c>
      <c r="C63" s="221">
        <v>4540.3</v>
      </c>
      <c r="D63" s="221">
        <f>+'Dramakan hosqer'!D75</f>
        <v>0</v>
      </c>
      <c r="E63" s="221">
        <f>D63-C63</f>
        <v>-4540.3</v>
      </c>
      <c r="F63" s="221"/>
      <c r="G63" s="92" t="s">
        <v>254</v>
      </c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36.75" customHeight="1">
      <c r="A64" s="53">
        <v>34</v>
      </c>
      <c r="B64" s="229" t="s">
        <v>30</v>
      </c>
      <c r="C64" s="222">
        <f>SUM(C65:C67)</f>
        <v>343.4</v>
      </c>
      <c r="D64" s="222">
        <f>SUM(D65:D67)</f>
        <v>3500.1</v>
      </c>
      <c r="E64" s="221">
        <f>D64-C64</f>
        <v>3156.7</v>
      </c>
      <c r="F64" s="221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135" customFormat="1" ht="18" hidden="1" customHeight="1">
      <c r="A65" s="13">
        <v>39.1</v>
      </c>
      <c r="B65" s="140" t="s">
        <v>31</v>
      </c>
      <c r="C65" s="208">
        <v>0</v>
      </c>
      <c r="D65" s="234">
        <f>+'Dramakan hosqer'!D77</f>
        <v>0</v>
      </c>
      <c r="E65" s="208">
        <f>D65-C65</f>
        <v>0</v>
      </c>
      <c r="F65" s="208"/>
      <c r="G65" s="141"/>
      <c r="H65" s="138"/>
      <c r="I65" s="138"/>
      <c r="J65" s="138"/>
      <c r="K65" s="138"/>
      <c r="L65" s="138"/>
      <c r="M65" s="138"/>
      <c r="N65" s="142"/>
      <c r="O65" s="142"/>
      <c r="P65" s="142"/>
      <c r="Q65" s="142"/>
      <c r="R65" s="142"/>
      <c r="S65" s="142"/>
      <c r="T65" s="142"/>
    </row>
    <row r="66" spans="1:20" s="135" customFormat="1" ht="18.75" customHeight="1">
      <c r="A66" s="13">
        <v>34.1</v>
      </c>
      <c r="B66" s="140" t="s">
        <v>44</v>
      </c>
      <c r="C66" s="208">
        <v>193.4</v>
      </c>
      <c r="D66" s="234">
        <f>+'Dramakan hosqer'!D78</f>
        <v>3500.1</v>
      </c>
      <c r="E66" s="234">
        <f t="shared" si="0"/>
        <v>3306.7</v>
      </c>
      <c r="F66" s="208"/>
      <c r="G66" s="141"/>
      <c r="H66" s="138"/>
      <c r="I66" s="138"/>
      <c r="J66" s="138"/>
      <c r="K66" s="138"/>
      <c r="L66" s="138"/>
      <c r="M66" s="138"/>
      <c r="N66" s="142"/>
      <c r="O66" s="142"/>
      <c r="P66" s="142"/>
      <c r="Q66" s="142"/>
      <c r="R66" s="142"/>
      <c r="S66" s="142"/>
      <c r="T66" s="142"/>
    </row>
    <row r="67" spans="1:20" s="135" customFormat="1" ht="18" customHeight="1">
      <c r="A67" s="13">
        <v>34.200000000000003</v>
      </c>
      <c r="B67" s="143" t="s">
        <v>78</v>
      </c>
      <c r="C67" s="208">
        <v>150</v>
      </c>
      <c r="D67" s="234">
        <f>+'Dramakan hosqer'!D79</f>
        <v>0</v>
      </c>
      <c r="E67" s="234">
        <f t="shared" si="0"/>
        <v>-150</v>
      </c>
      <c r="F67" s="208"/>
      <c r="G67" s="141"/>
      <c r="H67" s="138"/>
      <c r="I67" s="138"/>
      <c r="J67" s="138"/>
      <c r="K67" s="138"/>
      <c r="L67" s="138"/>
      <c r="M67" s="138"/>
      <c r="N67" s="142"/>
      <c r="O67" s="142"/>
      <c r="P67" s="142"/>
      <c r="Q67" s="142"/>
      <c r="R67" s="142"/>
      <c r="S67" s="142"/>
      <c r="T67" s="142"/>
    </row>
    <row r="68" spans="1:20" s="50" customFormat="1" ht="18" customHeight="1">
      <c r="A68" s="62">
        <v>35</v>
      </c>
      <c r="B68" s="229" t="s">
        <v>32</v>
      </c>
      <c r="C68" s="221">
        <v>6868.2</v>
      </c>
      <c r="D68" s="222">
        <f>+'Dramakan hosqer'!D80</f>
        <v>6868.1999999999989</v>
      </c>
      <c r="E68" s="222">
        <f t="shared" si="0"/>
        <v>0</v>
      </c>
      <c r="F68" s="221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50" customFormat="1" ht="18" customHeight="1">
      <c r="A69" s="62">
        <v>36</v>
      </c>
      <c r="B69" s="224" t="s">
        <v>79</v>
      </c>
      <c r="C69" s="221">
        <v>0</v>
      </c>
      <c r="D69" s="222">
        <f>+'Dramakan hosqer'!D81</f>
        <v>100</v>
      </c>
      <c r="E69" s="222">
        <f t="shared" si="0"/>
        <v>100</v>
      </c>
      <c r="F69" s="221"/>
      <c r="G69" s="96" t="s">
        <v>199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50" customFormat="1" ht="21.75" customHeight="1">
      <c r="A70" s="139" t="s">
        <v>52</v>
      </c>
      <c r="B70" s="12" t="s">
        <v>55</v>
      </c>
      <c r="C70" s="230">
        <f>+C71+C79</f>
        <v>17130.900000000001</v>
      </c>
      <c r="D70" s="230">
        <f>+D71+D79</f>
        <v>22183</v>
      </c>
      <c r="E70" s="230">
        <f t="shared" si="0"/>
        <v>5052.0999999999985</v>
      </c>
      <c r="F70" s="207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50" customFormat="1" ht="27.6" customHeight="1">
      <c r="A71" s="62">
        <v>1</v>
      </c>
      <c r="B71" s="231" t="s">
        <v>83</v>
      </c>
      <c r="C71" s="222">
        <f>SUM(C72:C78)</f>
        <v>0</v>
      </c>
      <c r="D71" s="222">
        <f>SUM(D72:D78)</f>
        <v>5052.1000000000004</v>
      </c>
      <c r="E71" s="222">
        <f t="shared" si="0"/>
        <v>5052.1000000000004</v>
      </c>
      <c r="F71" s="221"/>
      <c r="G71" s="92"/>
      <c r="H71" s="102"/>
      <c r="I71" s="102"/>
      <c r="J71" s="102"/>
      <c r="K71" s="102"/>
      <c r="L71" s="102"/>
      <c r="M71" s="102"/>
      <c r="N71" s="108"/>
      <c r="O71" s="108"/>
      <c r="P71" s="108"/>
      <c r="Q71" s="108"/>
      <c r="R71" s="108"/>
      <c r="S71" s="108"/>
      <c r="T71" s="108"/>
    </row>
    <row r="72" spans="1:20" s="50" customFormat="1" ht="18" customHeight="1">
      <c r="A72" s="62">
        <v>1.1000000000000001</v>
      </c>
      <c r="B72" s="232" t="s">
        <v>80</v>
      </c>
      <c r="C72" s="221">
        <v>0</v>
      </c>
      <c r="D72" s="222">
        <f>+'Dramakan hosqer'!D84</f>
        <v>99</v>
      </c>
      <c r="E72" s="222">
        <f t="shared" ref="E72:E86" si="2">D72-C72</f>
        <v>99</v>
      </c>
      <c r="F72" s="221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7.25" hidden="1" customHeight="1">
      <c r="A73" s="62">
        <v>1.2</v>
      </c>
      <c r="B73" s="232" t="s">
        <v>81</v>
      </c>
      <c r="C73" s="221">
        <v>0</v>
      </c>
      <c r="D73" s="222">
        <f>+'Dramakan hosqer'!D85</f>
        <v>0</v>
      </c>
      <c r="E73" s="222">
        <f>D73-C73</f>
        <v>0</v>
      </c>
      <c r="F73" s="221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18" customHeight="1">
      <c r="A74" s="62">
        <v>1.2</v>
      </c>
      <c r="B74" s="232" t="s">
        <v>82</v>
      </c>
      <c r="C74" s="221">
        <v>0</v>
      </c>
      <c r="D74" s="222">
        <f>+'Dramakan hosqer'!D86</f>
        <v>4953.1000000000004</v>
      </c>
      <c r="E74" s="222">
        <f t="shared" si="2"/>
        <v>4953.1000000000004</v>
      </c>
      <c r="F74" s="221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hidden="1" customHeight="1">
      <c r="A75" s="62">
        <v>1.4</v>
      </c>
      <c r="B75" s="232" t="s">
        <v>194</v>
      </c>
      <c r="C75" s="221">
        <v>0</v>
      </c>
      <c r="D75" s="222">
        <f>+'Dramakan hosqer'!D87</f>
        <v>0</v>
      </c>
      <c r="E75" s="222">
        <f t="shared" ref="E75" si="3">D75-C75</f>
        <v>0</v>
      </c>
      <c r="F75" s="221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50" customFormat="1" ht="18" hidden="1" customHeight="1">
      <c r="A76" s="62">
        <v>1.5</v>
      </c>
      <c r="B76" s="232" t="s">
        <v>60</v>
      </c>
      <c r="C76" s="221">
        <v>0</v>
      </c>
      <c r="D76" s="222">
        <f>+'Dramakan hosqer'!D88</f>
        <v>0</v>
      </c>
      <c r="E76" s="222">
        <f t="shared" si="2"/>
        <v>0</v>
      </c>
      <c r="F76" s="221"/>
      <c r="G76" s="92"/>
      <c r="H76" s="102"/>
      <c r="I76" s="102"/>
      <c r="J76" s="102"/>
      <c r="K76" s="102"/>
      <c r="L76" s="102"/>
      <c r="M76" s="102"/>
      <c r="N76" s="108"/>
      <c r="O76" s="108"/>
      <c r="P76" s="108"/>
      <c r="Q76" s="108"/>
      <c r="R76" s="108"/>
      <c r="S76" s="108"/>
      <c r="T76" s="108"/>
    </row>
    <row r="77" spans="1:20" s="50" customFormat="1" ht="18" hidden="1" customHeight="1">
      <c r="A77" s="62">
        <v>1.6</v>
      </c>
      <c r="B77" s="233" t="s">
        <v>61</v>
      </c>
      <c r="C77" s="221">
        <v>0</v>
      </c>
      <c r="D77" s="221">
        <f>+'Dramakan hosqer'!D89</f>
        <v>0</v>
      </c>
      <c r="E77" s="221">
        <f>D77-C77</f>
        <v>0</v>
      </c>
      <c r="F77" s="221"/>
      <c r="G77" s="92"/>
      <c r="H77" s="102"/>
      <c r="I77" s="102"/>
      <c r="J77" s="102"/>
      <c r="K77" s="102"/>
      <c r="L77" s="102"/>
      <c r="M77" s="102"/>
      <c r="N77" s="108"/>
      <c r="O77" s="108"/>
      <c r="P77" s="108"/>
      <c r="Q77" s="108"/>
      <c r="R77" s="108"/>
      <c r="S77" s="108"/>
      <c r="T77" s="108"/>
    </row>
    <row r="78" spans="1:20" s="63" customFormat="1" ht="18" hidden="1" customHeight="1">
      <c r="A78" s="62">
        <v>1.7</v>
      </c>
      <c r="B78" s="233"/>
      <c r="C78" s="221">
        <v>0</v>
      </c>
      <c r="D78" s="221">
        <f>+'Dramakan hosqer'!D90</f>
        <v>0</v>
      </c>
      <c r="E78" s="221">
        <f t="shared" ref="E78" si="4">D78-C78</f>
        <v>0</v>
      </c>
      <c r="F78" s="221"/>
      <c r="G78" s="49" t="s">
        <v>195</v>
      </c>
      <c r="H78" s="102"/>
      <c r="I78" s="102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63" customFormat="1" ht="36" customHeight="1">
      <c r="A79" s="62">
        <v>2</v>
      </c>
      <c r="B79" s="232" t="s">
        <v>255</v>
      </c>
      <c r="C79" s="222">
        <f>SUM(C80:C82)</f>
        <v>17130.900000000001</v>
      </c>
      <c r="D79" s="222">
        <f>SUM(D80:D82)</f>
        <v>17130.900000000001</v>
      </c>
      <c r="E79" s="221">
        <f>D79-C79</f>
        <v>0</v>
      </c>
      <c r="F79" s="221"/>
      <c r="G79" s="92"/>
      <c r="H79" s="102"/>
      <c r="I79" s="102"/>
      <c r="J79" s="102"/>
      <c r="K79" s="102"/>
      <c r="L79" s="102"/>
      <c r="M79" s="102"/>
      <c r="N79" s="108"/>
      <c r="O79" s="108"/>
      <c r="P79" s="108"/>
      <c r="Q79" s="108"/>
      <c r="R79" s="108"/>
      <c r="S79" s="108"/>
      <c r="T79" s="108"/>
    </row>
    <row r="80" spans="1:20" s="85" customFormat="1" ht="18.75" customHeight="1">
      <c r="A80" s="62">
        <v>2.1</v>
      </c>
      <c r="B80" s="231" t="s">
        <v>57</v>
      </c>
      <c r="C80" s="221">
        <v>17130.900000000001</v>
      </c>
      <c r="D80" s="222">
        <f>+'Dramakan hosqer'!D92</f>
        <v>17130.900000000001</v>
      </c>
      <c r="E80" s="222">
        <f t="shared" si="2"/>
        <v>0</v>
      </c>
      <c r="F80" s="221"/>
      <c r="G80" s="146"/>
      <c r="H80" s="95"/>
      <c r="I80" s="89"/>
      <c r="J80" s="89"/>
      <c r="K80" s="89"/>
      <c r="L80" s="89"/>
      <c r="M80" s="89"/>
      <c r="N80" s="89"/>
      <c r="O80" s="84"/>
      <c r="P80" s="84"/>
      <c r="Q80" s="84"/>
    </row>
    <row r="81" spans="1:20" s="50" customFormat="1" ht="19.5" hidden="1" customHeight="1">
      <c r="A81" s="62">
        <v>2.2000000000000002</v>
      </c>
      <c r="B81" s="231" t="s">
        <v>56</v>
      </c>
      <c r="C81" s="221">
        <v>0</v>
      </c>
      <c r="D81" s="222">
        <f>+'Dramakan hosqer'!D93</f>
        <v>0</v>
      </c>
      <c r="E81" s="222">
        <f t="shared" si="2"/>
        <v>0</v>
      </c>
      <c r="F81" s="221"/>
      <c r="G81" s="92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50" customFormat="1" ht="19.149999999999999" hidden="1" customHeight="1">
      <c r="A82" s="62">
        <v>2.2999999999999998</v>
      </c>
      <c r="B82" s="231" t="s">
        <v>45</v>
      </c>
      <c r="C82" s="221">
        <v>0</v>
      </c>
      <c r="D82" s="222">
        <f>+'Dramakan hosqer'!D94</f>
        <v>0</v>
      </c>
      <c r="E82" s="222">
        <f t="shared" si="2"/>
        <v>0</v>
      </c>
      <c r="F82" s="221"/>
      <c r="G82" s="92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50" customFormat="1" ht="38.25" hidden="1" customHeight="1">
      <c r="A83" s="139" t="s">
        <v>53</v>
      </c>
      <c r="B83" s="12" t="s">
        <v>124</v>
      </c>
      <c r="C83" s="230">
        <f>SUM(C84:C85)</f>
        <v>0</v>
      </c>
      <c r="D83" s="230">
        <f>SUM(D84:D85)</f>
        <v>0</v>
      </c>
      <c r="E83" s="230">
        <f t="shared" si="2"/>
        <v>0</v>
      </c>
      <c r="F83" s="207"/>
      <c r="G83" s="92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50" customFormat="1" ht="18" hidden="1" customHeight="1">
      <c r="A84" s="62">
        <v>1</v>
      </c>
      <c r="B84" s="227" t="str">
        <f>+'Dramakan hosqer'!B96</f>
        <v>Աշխատավարձի գծով</v>
      </c>
      <c r="C84" s="221"/>
      <c r="D84" s="221">
        <f>+'Dramakan hosqer'!D96</f>
        <v>0</v>
      </c>
      <c r="E84" s="221">
        <f>D84-C84</f>
        <v>0</v>
      </c>
      <c r="F84" s="221"/>
      <c r="G84" s="92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61" customFormat="1" ht="18" hidden="1" customHeight="1">
      <c r="A85" s="62">
        <v>2</v>
      </c>
      <c r="B85" s="227">
        <f>+'Dramakan hosqer'!B97</f>
        <v>0</v>
      </c>
      <c r="C85" s="221"/>
      <c r="D85" s="221">
        <f>+'Dramakan hosqer'!D97</f>
        <v>0</v>
      </c>
      <c r="E85" s="221">
        <f>D85-C85</f>
        <v>0</v>
      </c>
      <c r="F85" s="221"/>
      <c r="G85" s="92"/>
      <c r="H85" s="91"/>
      <c r="I85" s="91"/>
      <c r="J85" s="91"/>
      <c r="K85" s="91"/>
      <c r="L85" s="91"/>
      <c r="M85" s="91"/>
      <c r="N85" s="88"/>
      <c r="O85" s="88"/>
      <c r="P85" s="88"/>
      <c r="Q85" s="88"/>
      <c r="R85" s="88"/>
      <c r="S85" s="88"/>
      <c r="T85" s="88"/>
    </row>
    <row r="86" spans="1:20" s="38" customFormat="1" ht="43.5" customHeight="1">
      <c r="A86" s="11" t="s">
        <v>33</v>
      </c>
      <c r="B86" s="12" t="s">
        <v>34</v>
      </c>
      <c r="C86" s="230">
        <f>C6+C7-C21</f>
        <v>7847.9000000000233</v>
      </c>
      <c r="D86" s="230">
        <f>D6+D7-D21</f>
        <v>500.20000000001164</v>
      </c>
      <c r="E86" s="230">
        <f t="shared" si="2"/>
        <v>-7347.7000000000116</v>
      </c>
      <c r="F86" s="207"/>
      <c r="G86" s="115"/>
      <c r="H86" s="104"/>
      <c r="I86" s="104"/>
      <c r="J86" s="104"/>
      <c r="K86" s="104"/>
      <c r="L86" s="104"/>
      <c r="M86" s="104"/>
      <c r="N86" s="109"/>
      <c r="O86" s="109"/>
      <c r="P86" s="109"/>
      <c r="Q86" s="109"/>
      <c r="R86" s="109"/>
      <c r="S86" s="109"/>
      <c r="T86" s="109"/>
    </row>
    <row r="87" spans="1:20" s="21" customFormat="1" ht="46.5" customHeight="1">
      <c r="A87" s="19"/>
      <c r="B87" s="19"/>
      <c r="C87" s="19"/>
      <c r="D87" s="19"/>
      <c r="E87" s="19"/>
      <c r="F87" s="19"/>
      <c r="G87" s="112"/>
      <c r="H87" s="99"/>
      <c r="I87" s="99"/>
      <c r="J87" s="99"/>
      <c r="K87" s="99"/>
      <c r="L87" s="99"/>
      <c r="M87" s="99"/>
      <c r="N87" s="106"/>
      <c r="O87" s="106"/>
      <c r="P87" s="106"/>
      <c r="Q87" s="106"/>
      <c r="R87" s="106"/>
      <c r="S87" s="106"/>
      <c r="T87" s="106"/>
    </row>
    <row r="88" spans="1:20" s="21" customFormat="1" ht="25.5" customHeight="1">
      <c r="B88" s="17" t="s">
        <v>2</v>
      </c>
      <c r="C88" s="19"/>
      <c r="D88" s="438" t="str">
        <f>+'Ekamut-caxs'!D90</f>
        <v>Գ.Գրիգորյան</v>
      </c>
      <c r="E88" s="435"/>
      <c r="F88" s="104"/>
      <c r="G88" s="112"/>
      <c r="H88" s="99"/>
      <c r="I88" s="99"/>
      <c r="J88" s="99"/>
      <c r="K88" s="99"/>
      <c r="L88" s="99"/>
      <c r="M88" s="99"/>
      <c r="N88" s="106"/>
      <c r="O88" s="106"/>
      <c r="P88" s="106"/>
      <c r="Q88" s="106"/>
      <c r="R88" s="106"/>
      <c r="S88" s="106"/>
      <c r="T88" s="106"/>
    </row>
    <row r="89" spans="1:20" ht="13.5" customHeight="1">
      <c r="A89" s="21"/>
      <c r="B89" s="21" t="s">
        <v>4</v>
      </c>
      <c r="C89" s="21"/>
      <c r="D89" s="437" t="s">
        <v>88</v>
      </c>
      <c r="E89" s="437"/>
      <c r="F89" s="289"/>
    </row>
    <row r="90" spans="1:20" s="18" customFormat="1" ht="22.5" customHeight="1">
      <c r="A90" s="19"/>
      <c r="B90" s="38" t="s">
        <v>6</v>
      </c>
      <c r="C90" s="19"/>
      <c r="D90" s="435" t="str">
        <f>+'Ekamut-caxs'!D92</f>
        <v>Ա.Մելիքսեթյան</v>
      </c>
      <c r="E90" s="435"/>
      <c r="F90" s="104"/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 ht="12" customHeight="1">
      <c r="A91" s="19"/>
      <c r="B91" s="19"/>
      <c r="C91" s="19"/>
      <c r="D91" s="437" t="s">
        <v>88</v>
      </c>
      <c r="E91" s="437"/>
      <c r="F91" s="289"/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A92" s="19"/>
      <c r="B92" s="136" t="s">
        <v>1</v>
      </c>
      <c r="C92" s="19"/>
      <c r="D92" s="19"/>
      <c r="E92" s="19"/>
      <c r="F92" s="19"/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  <row r="115" spans="7:20" s="18" customFormat="1">
      <c r="G115" s="110"/>
      <c r="H115" s="98"/>
      <c r="I115" s="98"/>
      <c r="J115" s="98"/>
      <c r="K115" s="98"/>
      <c r="L115" s="98"/>
      <c r="M115" s="98"/>
      <c r="N115" s="105"/>
      <c r="O115" s="105"/>
      <c r="P115" s="105"/>
      <c r="Q115" s="105"/>
      <c r="R115" s="105"/>
      <c r="S115" s="105"/>
      <c r="T115" s="105"/>
    </row>
    <row r="116" spans="7:20" s="18" customFormat="1">
      <c r="G116" s="110"/>
      <c r="H116" s="98"/>
      <c r="I116" s="98"/>
      <c r="J116" s="98"/>
      <c r="K116" s="98"/>
      <c r="L116" s="98"/>
      <c r="M116" s="98"/>
      <c r="N116" s="105"/>
      <c r="O116" s="105"/>
      <c r="P116" s="105"/>
      <c r="Q116" s="105"/>
      <c r="R116" s="105"/>
      <c r="S116" s="105"/>
      <c r="T116" s="105"/>
    </row>
    <row r="117" spans="7:20" s="18" customFormat="1">
      <c r="G117" s="110"/>
      <c r="H117" s="98"/>
      <c r="I117" s="98"/>
      <c r="J117" s="98"/>
      <c r="K117" s="98"/>
      <c r="L117" s="98"/>
      <c r="M117" s="98"/>
      <c r="N117" s="105"/>
      <c r="O117" s="105"/>
      <c r="P117" s="105"/>
      <c r="Q117" s="105"/>
      <c r="R117" s="105"/>
      <c r="S117" s="105"/>
      <c r="T117" s="105"/>
    </row>
    <row r="118" spans="7:20" s="18" customFormat="1">
      <c r="G118" s="110"/>
      <c r="H118" s="98"/>
      <c r="I118" s="98"/>
      <c r="J118" s="98"/>
      <c r="K118" s="98"/>
      <c r="L118" s="98"/>
      <c r="M118" s="98"/>
      <c r="N118" s="105"/>
      <c r="O118" s="105"/>
      <c r="P118" s="105"/>
      <c r="Q118" s="105"/>
      <c r="R118" s="105"/>
      <c r="S118" s="105"/>
      <c r="T118" s="105"/>
    </row>
    <row r="119" spans="7:20" s="18" customFormat="1">
      <c r="G119" s="110"/>
      <c r="H119" s="98"/>
      <c r="I119" s="98"/>
      <c r="J119" s="98"/>
      <c r="K119" s="98"/>
      <c r="L119" s="98"/>
      <c r="M119" s="98"/>
      <c r="N119" s="105"/>
      <c r="O119" s="105"/>
      <c r="P119" s="105"/>
      <c r="Q119" s="105"/>
      <c r="R119" s="105"/>
      <c r="S119" s="105"/>
      <c r="T119" s="105"/>
    </row>
    <row r="120" spans="7:20" s="18" customFormat="1">
      <c r="G120" s="110"/>
      <c r="H120" s="98"/>
      <c r="I120" s="98"/>
      <c r="J120" s="98"/>
      <c r="K120" s="98"/>
      <c r="L120" s="98"/>
      <c r="M120" s="98"/>
      <c r="N120" s="105"/>
      <c r="O120" s="105"/>
      <c r="P120" s="105"/>
      <c r="Q120" s="105"/>
      <c r="R120" s="105"/>
      <c r="S120" s="105"/>
      <c r="T120" s="105"/>
    </row>
    <row r="121" spans="7:20" s="18" customFormat="1">
      <c r="G121" s="110"/>
      <c r="H121" s="98"/>
      <c r="I121" s="98"/>
      <c r="J121" s="98"/>
      <c r="K121" s="98"/>
      <c r="L121" s="98"/>
      <c r="M121" s="98"/>
      <c r="N121" s="105"/>
      <c r="O121" s="105"/>
      <c r="P121" s="105"/>
      <c r="Q121" s="105"/>
      <c r="R121" s="105"/>
      <c r="S121" s="105"/>
      <c r="T121" s="105"/>
    </row>
    <row r="122" spans="7:20" s="18" customFormat="1">
      <c r="G122" s="110"/>
      <c r="H122" s="98"/>
      <c r="I122" s="98"/>
      <c r="J122" s="98"/>
      <c r="K122" s="98"/>
      <c r="L122" s="98"/>
      <c r="M122" s="98"/>
      <c r="N122" s="105"/>
      <c r="O122" s="105"/>
      <c r="P122" s="105"/>
      <c r="Q122" s="105"/>
      <c r="R122" s="105"/>
      <c r="S122" s="105"/>
      <c r="T122" s="105"/>
    </row>
    <row r="123" spans="7:20" s="18" customFormat="1">
      <c r="G123" s="110"/>
      <c r="H123" s="98"/>
      <c r="I123" s="98"/>
      <c r="J123" s="98"/>
      <c r="K123" s="98"/>
      <c r="L123" s="98"/>
      <c r="M123" s="98"/>
      <c r="N123" s="105"/>
      <c r="O123" s="105"/>
      <c r="P123" s="105"/>
      <c r="Q123" s="105"/>
      <c r="R123" s="105"/>
      <c r="S123" s="105"/>
      <c r="T123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1.04" right="0.13" top="0.18" bottom="0.18" header="0.12" footer="0.12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workbookViewId="0">
      <selection activeCell="D47" sqref="D47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45" t="s">
        <v>63</v>
      </c>
      <c r="B1" s="445"/>
      <c r="C1" s="445"/>
      <c r="D1" s="445"/>
      <c r="E1" s="445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6" t="str">
        <f>+'Ekamut-caxs'!A14</f>
        <v xml:space="preserve">«Երևանի գեղասահքի և հոկեյի մարզադպրոց» ՀՈԱԿ-ի </v>
      </c>
      <c r="B2" s="447"/>
      <c r="C2" s="447"/>
      <c r="D2" s="447"/>
      <c r="E2" s="44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8" t="s">
        <v>128</v>
      </c>
      <c r="B3" s="448"/>
      <c r="C3" s="448"/>
      <c r="D3" s="448"/>
      <c r="E3" s="44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9" t="s">
        <v>242</v>
      </c>
      <c r="B4" s="449"/>
      <c r="C4" s="449"/>
      <c r="D4" s="449"/>
      <c r="E4" s="449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120</v>
      </c>
    </row>
    <row r="6" spans="1:22" s="165" customFormat="1" ht="56.25" customHeight="1">
      <c r="A6" s="161" t="s">
        <v>3</v>
      </c>
      <c r="B6" s="162" t="s">
        <v>129</v>
      </c>
      <c r="C6" s="161" t="s">
        <v>130</v>
      </c>
      <c r="D6" s="161" t="s">
        <v>131</v>
      </c>
      <c r="E6" s="163" t="s">
        <v>132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0" t="s">
        <v>133</v>
      </c>
      <c r="B7" s="441"/>
      <c r="C7" s="441"/>
      <c r="D7" s="189"/>
      <c r="E7" s="18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134</v>
      </c>
      <c r="C8" s="166"/>
      <c r="D8" s="168">
        <f>SUM(D9:D29)</f>
        <v>1963.8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0">
        <v>1.1000000000000001</v>
      </c>
      <c r="B9" s="171" t="s">
        <v>135</v>
      </c>
      <c r="C9" s="170" t="s">
        <v>136</v>
      </c>
      <c r="D9" s="30"/>
      <c r="E9" s="30"/>
    </row>
    <row r="10" spans="1:22" ht="27" hidden="1" customHeight="1">
      <c r="A10" s="170">
        <v>1.2</v>
      </c>
      <c r="B10" s="171" t="s">
        <v>137</v>
      </c>
      <c r="C10" s="170" t="s">
        <v>138</v>
      </c>
      <c r="D10" s="30"/>
      <c r="E10" s="30"/>
    </row>
    <row r="11" spans="1:22" ht="27" hidden="1" customHeight="1">
      <c r="A11" s="170">
        <v>1.3</v>
      </c>
      <c r="B11" s="171" t="s">
        <v>139</v>
      </c>
      <c r="C11" s="170" t="s">
        <v>140</v>
      </c>
      <c r="D11" s="30"/>
      <c r="E11" s="30"/>
    </row>
    <row r="12" spans="1:22" ht="27" customHeight="1">
      <c r="A12" s="170">
        <v>1.1000000000000001</v>
      </c>
      <c r="B12" s="172" t="s">
        <v>141</v>
      </c>
      <c r="C12" s="173" t="s">
        <v>142</v>
      </c>
      <c r="D12" s="30">
        <v>13.8</v>
      </c>
      <c r="E12" s="30"/>
    </row>
    <row r="13" spans="1:22" ht="27" hidden="1" customHeight="1">
      <c r="A13" s="170">
        <v>1.5</v>
      </c>
      <c r="B13" s="172"/>
      <c r="C13" s="170" t="s">
        <v>143</v>
      </c>
      <c r="D13" s="30"/>
      <c r="E13" s="30"/>
    </row>
    <row r="14" spans="1:22" ht="18" hidden="1" customHeight="1">
      <c r="A14" s="170">
        <v>1.6</v>
      </c>
      <c r="B14" s="171" t="s">
        <v>196</v>
      </c>
      <c r="C14" s="170" t="s">
        <v>144</v>
      </c>
      <c r="D14" s="30"/>
      <c r="E14" s="30"/>
    </row>
    <row r="15" spans="1:22" ht="33.75" hidden="1" customHeight="1">
      <c r="A15" s="170">
        <v>1.7</v>
      </c>
      <c r="B15" s="172"/>
      <c r="C15" s="170" t="s">
        <v>167</v>
      </c>
      <c r="D15" s="30"/>
      <c r="E15" s="30"/>
    </row>
    <row r="16" spans="1:22" ht="22.5" hidden="1" customHeight="1">
      <c r="A16" s="170">
        <v>1.8</v>
      </c>
      <c r="B16" s="172"/>
      <c r="C16" s="174" t="s">
        <v>166</v>
      </c>
      <c r="D16" s="30"/>
      <c r="E16" s="30"/>
    </row>
    <row r="17" spans="1:22" ht="18" customHeight="1">
      <c r="A17" s="170">
        <v>1.2</v>
      </c>
      <c r="B17" s="172"/>
      <c r="C17" s="174" t="s">
        <v>271</v>
      </c>
      <c r="D17" s="30">
        <v>3.1</v>
      </c>
      <c r="E17" s="30"/>
    </row>
    <row r="18" spans="1:22" ht="18" customHeight="1">
      <c r="A18" s="175">
        <v>2</v>
      </c>
      <c r="B18" s="172"/>
      <c r="C18" s="174" t="s">
        <v>272</v>
      </c>
      <c r="D18" s="30">
        <v>110</v>
      </c>
      <c r="E18" s="30"/>
    </row>
    <row r="19" spans="1:22" ht="18" customHeight="1">
      <c r="A19" s="170">
        <v>2.1</v>
      </c>
      <c r="B19" s="172"/>
      <c r="C19" s="174" t="s">
        <v>273</v>
      </c>
      <c r="D19" s="30">
        <v>412.7</v>
      </c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2.2000000000000002</v>
      </c>
      <c r="B23" s="172" t="s">
        <v>145</v>
      </c>
      <c r="C23" s="170" t="s">
        <v>31</v>
      </c>
      <c r="D23" s="30"/>
      <c r="E23" s="30"/>
    </row>
    <row r="24" spans="1:22" ht="27.75" hidden="1" customHeight="1">
      <c r="A24" s="170">
        <v>2.2999999999999998</v>
      </c>
      <c r="B24" s="172" t="s">
        <v>145</v>
      </c>
      <c r="C24" s="170" t="s">
        <v>44</v>
      </c>
      <c r="D24" s="30"/>
      <c r="E24" s="30"/>
    </row>
    <row r="25" spans="1:22" ht="27.75" customHeight="1">
      <c r="A25" s="170">
        <v>2.2000000000000002</v>
      </c>
      <c r="B25" s="172" t="s">
        <v>145</v>
      </c>
      <c r="C25" s="170" t="s">
        <v>146</v>
      </c>
      <c r="D25" s="30">
        <v>636.6</v>
      </c>
      <c r="E25" s="30"/>
    </row>
    <row r="26" spans="1:22" ht="27.75" customHeight="1">
      <c r="A26" s="170">
        <v>2.2999999999999998</v>
      </c>
      <c r="B26" s="172" t="s">
        <v>145</v>
      </c>
      <c r="C26" s="170" t="s">
        <v>147</v>
      </c>
      <c r="D26" s="30">
        <v>378.8</v>
      </c>
      <c r="E26" s="30"/>
    </row>
    <row r="27" spans="1:22" ht="27" customHeight="1">
      <c r="A27" s="170">
        <v>2.4</v>
      </c>
      <c r="B27" s="171" t="s">
        <v>148</v>
      </c>
      <c r="C27" s="170" t="s">
        <v>149</v>
      </c>
      <c r="D27" s="30">
        <v>292.8</v>
      </c>
      <c r="E27" s="30"/>
    </row>
    <row r="28" spans="1:22" ht="26.25" hidden="1" customHeight="1">
      <c r="A28" s="175">
        <v>2.7</v>
      </c>
      <c r="B28" s="172" t="s">
        <v>150</v>
      </c>
      <c r="C28" s="170" t="s">
        <v>151</v>
      </c>
      <c r="D28" s="30"/>
      <c r="E28" s="30"/>
    </row>
    <row r="29" spans="1:22" ht="26.25" customHeight="1">
      <c r="A29" s="175">
        <v>2.5</v>
      </c>
      <c r="B29" s="172"/>
      <c r="C29" s="174" t="s">
        <v>152</v>
      </c>
      <c r="D29" s="30">
        <v>116</v>
      </c>
      <c r="E29" s="30"/>
    </row>
    <row r="30" spans="1:22" s="145" customFormat="1" ht="34.5" customHeight="1">
      <c r="A30" s="166">
        <v>2</v>
      </c>
      <c r="B30" s="176" t="s">
        <v>153</v>
      </c>
      <c r="C30" s="166"/>
      <c r="D30" s="168">
        <f>SUM(D31:D33)</f>
        <v>1173.3000000000002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154</v>
      </c>
      <c r="D31" s="30">
        <v>1097.9000000000001</v>
      </c>
      <c r="E31" s="30"/>
    </row>
    <row r="32" spans="1:22" ht="21" hidden="1" customHeight="1">
      <c r="A32" s="170">
        <v>2.2000000000000002</v>
      </c>
      <c r="B32" s="172" t="s">
        <v>155</v>
      </c>
      <c r="C32" s="170" t="s">
        <v>156</v>
      </c>
      <c r="D32" s="30"/>
      <c r="E32" s="30"/>
    </row>
    <row r="33" spans="1:22" ht="26.25" customHeight="1">
      <c r="A33" s="170">
        <v>2.2000000000000002</v>
      </c>
      <c r="B33" s="172" t="s">
        <v>155</v>
      </c>
      <c r="C33" s="170" t="s">
        <v>157</v>
      </c>
      <c r="D33" s="30">
        <v>75.400000000000006</v>
      </c>
      <c r="E33" s="177"/>
    </row>
    <row r="34" spans="1:22" s="155" customFormat="1" ht="21.75" customHeight="1">
      <c r="A34" s="52"/>
      <c r="B34" s="178" t="s">
        <v>65</v>
      </c>
      <c r="C34" s="179"/>
      <c r="D34" s="180">
        <f>D8+D30</f>
        <v>3137.1000000000004</v>
      </c>
      <c r="E34" s="181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0" t="s">
        <v>158</v>
      </c>
      <c r="B35" s="441"/>
      <c r="C35" s="441"/>
      <c r="D35" s="189"/>
      <c r="E35" s="18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135</v>
      </c>
      <c r="C36" s="170" t="s">
        <v>136</v>
      </c>
      <c r="D36" s="30">
        <v>1534.6</v>
      </c>
      <c r="E36" s="30"/>
    </row>
    <row r="37" spans="1:22" ht="31.15" customHeight="1">
      <c r="A37" s="170">
        <v>1.1000000000000001</v>
      </c>
      <c r="B37" s="171" t="s">
        <v>137</v>
      </c>
      <c r="C37" s="170" t="s">
        <v>138</v>
      </c>
      <c r="D37" s="30">
        <v>5001.3</v>
      </c>
      <c r="E37" s="30"/>
    </row>
    <row r="38" spans="1:22" ht="21" customHeight="1">
      <c r="A38" s="170">
        <v>1.2</v>
      </c>
      <c r="B38" s="171" t="s">
        <v>139</v>
      </c>
      <c r="C38" s="170" t="s">
        <v>140</v>
      </c>
      <c r="D38" s="30">
        <v>37.5</v>
      </c>
      <c r="E38" s="30"/>
    </row>
    <row r="39" spans="1:22" ht="21" hidden="1" customHeight="1">
      <c r="A39" s="170">
        <v>1.4</v>
      </c>
      <c r="B39" s="172" t="s">
        <v>141</v>
      </c>
      <c r="C39" s="173" t="s">
        <v>142</v>
      </c>
      <c r="D39" s="30"/>
      <c r="E39" s="30"/>
    </row>
    <row r="40" spans="1:22" ht="21" hidden="1" customHeight="1">
      <c r="A40" s="170">
        <v>1.5</v>
      </c>
      <c r="B40" s="172"/>
      <c r="C40" s="170" t="s">
        <v>143</v>
      </c>
      <c r="D40" s="30"/>
      <c r="E40" s="30"/>
    </row>
    <row r="41" spans="1:22" ht="20.25" customHeight="1">
      <c r="A41" s="170">
        <v>1.3</v>
      </c>
      <c r="B41" s="171" t="s">
        <v>196</v>
      </c>
      <c r="C41" s="170" t="s">
        <v>144</v>
      </c>
      <c r="D41" s="30">
        <v>63.3</v>
      </c>
      <c r="E41" s="30"/>
    </row>
    <row r="42" spans="1:22" ht="33.75" customHeight="1">
      <c r="A42" s="170">
        <v>1.4</v>
      </c>
      <c r="B42" s="172"/>
      <c r="C42" s="170" t="s">
        <v>167</v>
      </c>
      <c r="D42" s="30">
        <v>150.4</v>
      </c>
      <c r="E42" s="30"/>
    </row>
    <row r="43" spans="1:22" ht="23.25" customHeight="1">
      <c r="A43" s="170">
        <v>1.5</v>
      </c>
      <c r="B43" s="172"/>
      <c r="C43" s="174" t="s">
        <v>274</v>
      </c>
      <c r="D43" s="30">
        <v>6</v>
      </c>
      <c r="E43" s="30"/>
    </row>
    <row r="44" spans="1:22" ht="23.25" customHeight="1">
      <c r="A44" s="170">
        <v>1.6</v>
      </c>
      <c r="B44" s="172"/>
      <c r="C44" s="174" t="s">
        <v>275</v>
      </c>
      <c r="D44" s="30">
        <v>75.099999999999994</v>
      </c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145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145</v>
      </c>
      <c r="C48" s="170" t="s">
        <v>44</v>
      </c>
      <c r="D48" s="30"/>
      <c r="E48" s="30"/>
    </row>
    <row r="49" spans="1:22" ht="21" hidden="1" customHeight="1">
      <c r="A49" s="170">
        <v>2.4</v>
      </c>
      <c r="B49" s="172" t="s">
        <v>145</v>
      </c>
      <c r="C49" s="170" t="s">
        <v>146</v>
      </c>
      <c r="D49" s="30"/>
      <c r="E49" s="30"/>
    </row>
    <row r="50" spans="1:22" ht="24" hidden="1" customHeight="1">
      <c r="A50" s="170">
        <v>2.5</v>
      </c>
      <c r="B50" s="172" t="s">
        <v>145</v>
      </c>
      <c r="C50" s="170" t="s">
        <v>147</v>
      </c>
      <c r="D50" s="30"/>
      <c r="E50" s="30"/>
    </row>
    <row r="51" spans="1:22" ht="24" hidden="1" customHeight="1">
      <c r="A51" s="170">
        <v>2.6</v>
      </c>
      <c r="B51" s="171" t="s">
        <v>148</v>
      </c>
      <c r="C51" s="170" t="s">
        <v>149</v>
      </c>
      <c r="D51" s="30"/>
      <c r="E51" s="30"/>
    </row>
    <row r="52" spans="1:22" ht="24" hidden="1" customHeight="1">
      <c r="A52" s="170">
        <v>2.7</v>
      </c>
      <c r="B52" s="172" t="s">
        <v>150</v>
      </c>
      <c r="C52" s="170" t="s">
        <v>151</v>
      </c>
      <c r="D52" s="30"/>
      <c r="E52" s="30"/>
    </row>
    <row r="53" spans="1:22" ht="24" hidden="1" customHeight="1">
      <c r="A53" s="170">
        <v>2.8</v>
      </c>
      <c r="B53" s="172"/>
      <c r="C53" s="174" t="s">
        <v>152</v>
      </c>
      <c r="D53" s="30"/>
      <c r="E53" s="30"/>
    </row>
    <row r="54" spans="1:22" ht="33" customHeight="1">
      <c r="A54" s="170"/>
      <c r="B54" s="167" t="s">
        <v>159</v>
      </c>
      <c r="C54" s="29"/>
      <c r="D54" s="168">
        <f>SUM(D55:D58)</f>
        <v>9748.6</v>
      </c>
      <c r="E54" s="30"/>
    </row>
    <row r="55" spans="1:22" ht="33" customHeight="1">
      <c r="A55" s="170">
        <v>1.1000000000000001</v>
      </c>
      <c r="B55" s="209"/>
      <c r="C55" s="210" t="s">
        <v>165</v>
      </c>
      <c r="D55" s="175">
        <v>9633.6</v>
      </c>
      <c r="E55" s="30"/>
      <c r="F55" s="134"/>
    </row>
    <row r="56" spans="1:22" ht="30" customHeight="1">
      <c r="A56" s="170">
        <v>1.2</v>
      </c>
      <c r="B56" s="182"/>
      <c r="C56" s="170" t="s">
        <v>154</v>
      </c>
      <c r="D56" s="30">
        <v>115</v>
      </c>
      <c r="E56" s="170"/>
    </row>
    <row r="57" spans="1:22" ht="24.75" hidden="1" customHeight="1">
      <c r="A57" s="170">
        <v>1.3</v>
      </c>
      <c r="B57" s="172" t="s">
        <v>150</v>
      </c>
      <c r="C57" s="170" t="s">
        <v>156</v>
      </c>
      <c r="D57" s="30"/>
      <c r="E57" s="30"/>
    </row>
    <row r="58" spans="1:22" ht="24.75" hidden="1" customHeight="1">
      <c r="A58" s="170">
        <v>1.4</v>
      </c>
      <c r="B58" s="172" t="s">
        <v>150</v>
      </c>
      <c r="C58" s="170" t="s">
        <v>157</v>
      </c>
      <c r="D58" s="30"/>
      <c r="E58" s="30"/>
    </row>
    <row r="59" spans="1:22" s="155" customFormat="1" ht="29.25" customHeight="1">
      <c r="A59" s="183"/>
      <c r="B59" s="178" t="s">
        <v>65</v>
      </c>
      <c r="C59" s="184"/>
      <c r="D59" s="185">
        <f>SUM(D36:D54)</f>
        <v>16616.8</v>
      </c>
      <c r="E59" s="186"/>
      <c r="F59" s="308">
        <f>+D59-D55</f>
        <v>6983.1999999999989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7" t="s">
        <v>160</v>
      </c>
    </row>
    <row r="62" spans="1:22" ht="59.25" customHeight="1">
      <c r="A62" s="188">
        <v>1</v>
      </c>
      <c r="B62" s="189" t="s">
        <v>287</v>
      </c>
      <c r="C62" s="185">
        <f>+'Dramakan hosqer'!D19</f>
        <v>9922.1</v>
      </c>
      <c r="D62" s="442" t="s">
        <v>161</v>
      </c>
      <c r="E62" s="443"/>
    </row>
    <row r="63" spans="1:22" ht="36.75" customHeight="1"/>
    <row r="64" spans="1:22" s="145" customFormat="1" ht="25.5" customHeight="1">
      <c r="A64" s="190"/>
      <c r="B64" s="154" t="s">
        <v>2</v>
      </c>
      <c r="C64" s="191"/>
      <c r="D64" s="444" t="str">
        <f>+'Ekamut-caxs'!D90</f>
        <v>Գ.Գրիգորյան</v>
      </c>
      <c r="E64" s="44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0"/>
      <c r="C65" s="192"/>
      <c r="D65" s="439" t="s">
        <v>88</v>
      </c>
      <c r="E65" s="43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0"/>
      <c r="B66" s="154" t="s">
        <v>6</v>
      </c>
      <c r="C66" s="191"/>
      <c r="D66" s="444" t="str">
        <f>+'Ekamut-caxs'!D92</f>
        <v>Ա.Մելիքսեթյան</v>
      </c>
      <c r="E66" s="44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0"/>
      <c r="B67" s="193"/>
      <c r="C67" s="190" t="s">
        <v>1</v>
      </c>
      <c r="D67" s="439" t="s">
        <v>88</v>
      </c>
      <c r="E67" s="43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4" customFormat="1" ht="36" customHeight="1"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C4" zoomScale="90" zoomScaleSheetLayoutView="90" workbookViewId="0">
      <selection activeCell="D47" sqref="D47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4" t="s">
        <v>63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</row>
    <row r="2" spans="1:19" s="21" customFormat="1" ht="25.5" customHeight="1">
      <c r="A2" s="417" t="str">
        <f>+'Ekamut-caxs'!A14</f>
        <v xml:space="preserve">«Երևանի գեղասահքի և հոկեյի մարզադպրոց» ՀՈԱԿ-ի 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20"/>
      <c r="S2" s="20"/>
    </row>
    <row r="3" spans="1:19" ht="25.5" customHeight="1">
      <c r="A3" s="448" t="s">
        <v>246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</row>
    <row r="4" spans="1:19" ht="21" customHeight="1">
      <c r="Q4" s="124" t="s">
        <v>0</v>
      </c>
    </row>
    <row r="5" spans="1:19" ht="33.75" customHeight="1">
      <c r="A5" s="456" t="s">
        <v>125</v>
      </c>
      <c r="B5" s="456" t="s">
        <v>64</v>
      </c>
      <c r="C5" s="460" t="s">
        <v>228</v>
      </c>
      <c r="D5" s="460" t="s">
        <v>229</v>
      </c>
      <c r="E5" s="457" t="s">
        <v>174</v>
      </c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8" t="s">
        <v>127</v>
      </c>
    </row>
    <row r="6" spans="1:19" ht="97.9" customHeight="1">
      <c r="A6" s="456"/>
      <c r="B6" s="456"/>
      <c r="C6" s="460"/>
      <c r="D6" s="460"/>
      <c r="E6" s="285" t="s">
        <v>197</v>
      </c>
      <c r="F6" s="285" t="s">
        <v>203</v>
      </c>
      <c r="G6" s="285" t="s">
        <v>204</v>
      </c>
      <c r="H6" s="285" t="s">
        <v>126</v>
      </c>
      <c r="I6" s="285" t="s">
        <v>177</v>
      </c>
      <c r="J6" s="285" t="s">
        <v>176</v>
      </c>
      <c r="K6" s="285" t="s">
        <v>111</v>
      </c>
      <c r="L6" s="285" t="s">
        <v>163</v>
      </c>
      <c r="M6" s="285" t="s">
        <v>223</v>
      </c>
      <c r="N6" s="285" t="s">
        <v>220</v>
      </c>
      <c r="O6" s="285" t="s">
        <v>85</v>
      </c>
      <c r="P6" s="210" t="s">
        <v>175</v>
      </c>
      <c r="Q6" s="458"/>
    </row>
    <row r="7" spans="1:19" ht="45" customHeight="1">
      <c r="A7" s="285">
        <v>1</v>
      </c>
      <c r="B7" s="320" t="s">
        <v>230</v>
      </c>
      <c r="C7" s="321">
        <v>101337.3</v>
      </c>
      <c r="D7" s="321">
        <v>11357.6</v>
      </c>
      <c r="E7" s="321">
        <v>22314</v>
      </c>
      <c r="F7" s="321">
        <v>0</v>
      </c>
      <c r="G7" s="321">
        <f>IF(F7&gt;0,D18,0)</f>
        <v>0</v>
      </c>
      <c r="H7" s="321"/>
      <c r="I7" s="321"/>
      <c r="J7" s="321"/>
      <c r="K7" s="321"/>
      <c r="L7" s="321"/>
      <c r="M7" s="321">
        <v>12</v>
      </c>
      <c r="N7" s="321"/>
      <c r="O7" s="321"/>
      <c r="P7" s="321">
        <v>2000</v>
      </c>
      <c r="Q7" s="322">
        <f>ROUND(SUM(C7:P7),1)</f>
        <v>137020.9</v>
      </c>
    </row>
    <row r="8" spans="1:19" ht="31.5" customHeight="1">
      <c r="A8" s="285">
        <v>1.1000000000000001</v>
      </c>
      <c r="B8" s="133" t="s">
        <v>111</v>
      </c>
      <c r="C8" s="323">
        <v>3262.9</v>
      </c>
      <c r="D8" s="323">
        <v>151</v>
      </c>
      <c r="E8" s="259" t="s">
        <v>169</v>
      </c>
      <c r="F8" s="259" t="s">
        <v>169</v>
      </c>
      <c r="G8" s="259" t="s">
        <v>169</v>
      </c>
      <c r="H8" s="259" t="s">
        <v>169</v>
      </c>
      <c r="I8" s="259" t="s">
        <v>169</v>
      </c>
      <c r="J8" s="259" t="s">
        <v>169</v>
      </c>
      <c r="K8" s="259" t="s">
        <v>169</v>
      </c>
      <c r="L8" s="259" t="s">
        <v>169</v>
      </c>
      <c r="M8" s="259" t="s">
        <v>169</v>
      </c>
      <c r="N8" s="259" t="s">
        <v>169</v>
      </c>
      <c r="O8" s="259" t="s">
        <v>169</v>
      </c>
      <c r="P8" s="259" t="s">
        <v>169</v>
      </c>
      <c r="Q8" s="259" t="s">
        <v>169</v>
      </c>
    </row>
    <row r="9" spans="1:19" ht="31.5" customHeight="1">
      <c r="A9" s="285">
        <v>1.2</v>
      </c>
      <c r="B9" s="133" t="s">
        <v>175</v>
      </c>
      <c r="C9" s="323">
        <v>700</v>
      </c>
      <c r="D9" s="323">
        <v>0</v>
      </c>
      <c r="E9" s="259" t="s">
        <v>169</v>
      </c>
      <c r="F9" s="259" t="s">
        <v>169</v>
      </c>
      <c r="G9" s="259" t="s">
        <v>169</v>
      </c>
      <c r="H9" s="259" t="s">
        <v>169</v>
      </c>
      <c r="I9" s="259" t="s">
        <v>169</v>
      </c>
      <c r="J9" s="259" t="s">
        <v>169</v>
      </c>
      <c r="K9" s="259" t="s">
        <v>169</v>
      </c>
      <c r="L9" s="259" t="s">
        <v>169</v>
      </c>
      <c r="M9" s="259" t="s">
        <v>169</v>
      </c>
      <c r="N9" s="259" t="s">
        <v>169</v>
      </c>
      <c r="O9" s="259" t="s">
        <v>169</v>
      </c>
      <c r="P9" s="259" t="s">
        <v>169</v>
      </c>
      <c r="Q9" s="259" t="s">
        <v>169</v>
      </c>
    </row>
    <row r="10" spans="1:19" ht="31.5" customHeight="1">
      <c r="A10" s="285">
        <v>1.3</v>
      </c>
      <c r="B10" s="143" t="s">
        <v>219</v>
      </c>
      <c r="C10" s="323">
        <v>0</v>
      </c>
      <c r="D10" s="323">
        <v>0</v>
      </c>
      <c r="E10" s="259" t="s">
        <v>169</v>
      </c>
      <c r="F10" s="259" t="s">
        <v>169</v>
      </c>
      <c r="G10" s="259" t="s">
        <v>169</v>
      </c>
      <c r="H10" s="259" t="s">
        <v>169</v>
      </c>
      <c r="I10" s="259" t="s">
        <v>169</v>
      </c>
      <c r="J10" s="259" t="s">
        <v>169</v>
      </c>
      <c r="K10" s="259" t="s">
        <v>169</v>
      </c>
      <c r="L10" s="259" t="s">
        <v>169</v>
      </c>
      <c r="M10" s="259" t="s">
        <v>169</v>
      </c>
      <c r="N10" s="259" t="s">
        <v>169</v>
      </c>
      <c r="O10" s="259" t="s">
        <v>169</v>
      </c>
      <c r="P10" s="259" t="s">
        <v>169</v>
      </c>
      <c r="Q10" s="259" t="s">
        <v>169</v>
      </c>
    </row>
    <row r="11" spans="1:19" ht="48" customHeight="1">
      <c r="A11" s="285">
        <v>1.4</v>
      </c>
      <c r="B11" s="324" t="s">
        <v>223</v>
      </c>
      <c r="C11" s="259" t="s">
        <v>169</v>
      </c>
      <c r="D11" s="259" t="s">
        <v>169</v>
      </c>
      <c r="E11" s="259" t="s">
        <v>169</v>
      </c>
      <c r="F11" s="259" t="s">
        <v>169</v>
      </c>
      <c r="G11" s="259" t="s">
        <v>169</v>
      </c>
      <c r="H11" s="259" t="s">
        <v>169</v>
      </c>
      <c r="I11" s="259" t="s">
        <v>169</v>
      </c>
      <c r="J11" s="259" t="s">
        <v>169</v>
      </c>
      <c r="K11" s="259" t="s">
        <v>169</v>
      </c>
      <c r="L11" s="259" t="s">
        <v>169</v>
      </c>
      <c r="M11" s="259" t="s">
        <v>169</v>
      </c>
      <c r="N11" s="259" t="s">
        <v>169</v>
      </c>
      <c r="O11" s="259" t="s">
        <v>169</v>
      </c>
      <c r="P11" s="259" t="s">
        <v>169</v>
      </c>
      <c r="Q11" s="259" t="s">
        <v>169</v>
      </c>
    </row>
    <row r="12" spans="1:19" ht="33.75" customHeight="1">
      <c r="A12" s="285">
        <v>2</v>
      </c>
      <c r="B12" s="324" t="s">
        <v>85</v>
      </c>
      <c r="C12" s="259" t="s">
        <v>169</v>
      </c>
      <c r="D12" s="259" t="s">
        <v>169</v>
      </c>
      <c r="E12" s="259" t="s">
        <v>169</v>
      </c>
      <c r="F12" s="259" t="s">
        <v>169</v>
      </c>
      <c r="G12" s="259" t="s">
        <v>169</v>
      </c>
      <c r="H12" s="259" t="s">
        <v>169</v>
      </c>
      <c r="I12" s="259" t="s">
        <v>169</v>
      </c>
      <c r="J12" s="259" t="s">
        <v>169</v>
      </c>
      <c r="K12" s="259" t="s">
        <v>169</v>
      </c>
      <c r="L12" s="259" t="s">
        <v>169</v>
      </c>
      <c r="M12" s="259" t="s">
        <v>169</v>
      </c>
      <c r="N12" s="259" t="s">
        <v>169</v>
      </c>
      <c r="O12" s="259" t="s">
        <v>169</v>
      </c>
      <c r="P12" s="259" t="s">
        <v>169</v>
      </c>
      <c r="Q12" s="259" t="s">
        <v>169</v>
      </c>
    </row>
    <row r="13" spans="1:19" s="147" customFormat="1" ht="34.5" customHeight="1">
      <c r="A13" s="325"/>
      <c r="B13" s="183" t="s">
        <v>65</v>
      </c>
      <c r="C13" s="259" t="s">
        <v>169</v>
      </c>
      <c r="D13" s="259" t="s">
        <v>169</v>
      </c>
      <c r="E13" s="259" t="s">
        <v>169</v>
      </c>
      <c r="F13" s="259" t="s">
        <v>169</v>
      </c>
      <c r="G13" s="259" t="s">
        <v>169</v>
      </c>
      <c r="H13" s="259" t="s">
        <v>169</v>
      </c>
      <c r="I13" s="259" t="s">
        <v>169</v>
      </c>
      <c r="J13" s="259" t="s">
        <v>169</v>
      </c>
      <c r="K13" s="259" t="s">
        <v>169</v>
      </c>
      <c r="L13" s="259" t="s">
        <v>169</v>
      </c>
      <c r="M13" s="259" t="s">
        <v>169</v>
      </c>
      <c r="N13" s="259" t="s">
        <v>169</v>
      </c>
      <c r="O13" s="259" t="s">
        <v>169</v>
      </c>
      <c r="P13" s="259" t="s">
        <v>169</v>
      </c>
      <c r="Q13" s="326">
        <f>ROUND(SUM(Q7:Q12),1)</f>
        <v>137020.9</v>
      </c>
    </row>
    <row r="14" spans="1:19" s="147" customFormat="1" ht="26.25" customHeight="1">
      <c r="B14" s="213"/>
      <c r="C14" s="213"/>
      <c r="D14" s="213"/>
      <c r="E14" s="214"/>
      <c r="F14" s="214"/>
      <c r="G14" s="214"/>
      <c r="H14" s="214"/>
      <c r="I14" s="153"/>
      <c r="J14" s="153"/>
      <c r="K14" s="216"/>
      <c r="L14" s="153"/>
      <c r="M14" s="153"/>
      <c r="N14" s="153"/>
      <c r="O14" s="153"/>
      <c r="P14" s="214"/>
      <c r="Q14" s="215"/>
    </row>
    <row r="15" spans="1:19" s="149" customFormat="1" ht="21" customHeight="1">
      <c r="B15" s="152"/>
      <c r="C15" s="152"/>
      <c r="D15" s="152"/>
      <c r="E15" s="194"/>
      <c r="F15" s="194"/>
      <c r="G15" s="249"/>
      <c r="H15" s="197"/>
      <c r="I15" s="148"/>
      <c r="J15" s="148"/>
      <c r="K15" s="194"/>
      <c r="L15" s="459"/>
      <c r="M15" s="459"/>
      <c r="N15" s="459"/>
      <c r="O15" s="459"/>
      <c r="P15" s="459"/>
      <c r="Q15" s="241"/>
    </row>
    <row r="16" spans="1:19" s="147" customFormat="1" ht="69" customHeight="1">
      <c r="B16" s="450" t="s">
        <v>180</v>
      </c>
      <c r="C16" s="450"/>
      <c r="D16" s="450"/>
      <c r="E16" s="194"/>
      <c r="F16" s="194"/>
      <c r="I16" s="194"/>
      <c r="J16" s="451" t="s">
        <v>179</v>
      </c>
      <c r="K16" s="452"/>
      <c r="L16" s="194"/>
      <c r="M16" s="194"/>
      <c r="N16" s="194"/>
      <c r="O16" s="194"/>
      <c r="P16" s="194"/>
      <c r="Q16" s="194"/>
    </row>
    <row r="17" spans="2:17" s="147" customFormat="1" ht="48" customHeight="1">
      <c r="B17" s="199" t="s">
        <v>164</v>
      </c>
      <c r="C17" s="161" t="s">
        <v>202</v>
      </c>
      <c r="D17" s="161" t="s">
        <v>201</v>
      </c>
      <c r="E17" s="250"/>
      <c r="F17" s="250"/>
      <c r="I17" s="219"/>
      <c r="J17" s="199" t="s">
        <v>164</v>
      </c>
      <c r="K17" s="161" t="s">
        <v>178</v>
      </c>
      <c r="L17" s="250"/>
      <c r="M17" s="250"/>
      <c r="N17" s="250"/>
      <c r="O17" s="250"/>
      <c r="P17" s="250"/>
      <c r="Q17" s="219"/>
    </row>
    <row r="18" spans="2:17" s="312" customFormat="1" ht="24" customHeight="1">
      <c r="B18" s="310">
        <v>142000</v>
      </c>
      <c r="C18" s="311">
        <f>ROUND(4*B18*2/1000,1)</f>
        <v>1136</v>
      </c>
      <c r="D18" s="309">
        <f>22.5+124.7</f>
        <v>147.19999999999999</v>
      </c>
      <c r="E18" s="398"/>
      <c r="F18" s="313"/>
      <c r="I18" s="314"/>
      <c r="J18" s="315">
        <v>142000</v>
      </c>
      <c r="K18" s="309">
        <f>22.5+124.7</f>
        <v>147.19999999999999</v>
      </c>
      <c r="L18" s="316"/>
      <c r="M18" s="316"/>
      <c r="N18" s="316"/>
      <c r="O18" s="316"/>
      <c r="P18" s="316"/>
      <c r="Q18" s="314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5" t="str">
        <f>+'Ekamut-caxs'!D90</f>
        <v>Գ.Գրիգորյան</v>
      </c>
      <c r="J20" s="455"/>
      <c r="K20" s="455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87</v>
      </c>
      <c r="H21" s="130"/>
      <c r="I21" s="453" t="s">
        <v>88</v>
      </c>
      <c r="J21" s="453"/>
      <c r="K21" s="453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5" t="str">
        <f>+'Ekamut-caxs'!D92</f>
        <v>Ա.Մելիքսեթյան</v>
      </c>
      <c r="J22" s="455"/>
      <c r="K22" s="455"/>
      <c r="L22" s="128"/>
      <c r="M22" s="128"/>
      <c r="N22" s="128"/>
      <c r="O22" s="128"/>
    </row>
    <row r="23" spans="2:17" s="118" customFormat="1" ht="18.75" customHeight="1">
      <c r="G23" s="129" t="s">
        <v>87</v>
      </c>
      <c r="H23" s="130"/>
      <c r="I23" s="453" t="s">
        <v>88</v>
      </c>
      <c r="J23" s="453"/>
      <c r="K23" s="453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D47" sqref="D47"/>
    </sheetView>
  </sheetViews>
  <sheetFormatPr defaultColWidth="9.140625" defaultRowHeight="16.5"/>
  <cols>
    <col min="1" max="1" width="4.140625" style="329" customWidth="1"/>
    <col min="2" max="2" width="15.5703125" style="329" customWidth="1"/>
    <col min="3" max="3" width="11.7109375" style="329" customWidth="1"/>
    <col min="4" max="5" width="13.42578125" style="329" customWidth="1"/>
    <col min="6" max="6" width="16.28515625" style="329" customWidth="1"/>
    <col min="7" max="7" width="11.42578125" style="329" customWidth="1"/>
    <col min="8" max="8" width="16" style="329" customWidth="1"/>
    <col min="9" max="10" width="14.85546875" style="329" customWidth="1"/>
    <col min="11" max="11" width="11.42578125" style="329" customWidth="1"/>
    <col min="12" max="12" width="12.85546875" style="329" customWidth="1"/>
    <col min="13" max="13" width="14.85546875" style="329" customWidth="1"/>
    <col min="14" max="16384" width="9.140625" style="329"/>
  </cols>
  <sheetData>
    <row r="1" spans="1:13" s="327" customFormat="1" ht="18.75" customHeight="1">
      <c r="A1" s="461" t="s">
        <v>63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</row>
    <row r="2" spans="1:13" s="327" customFormat="1" ht="21.75" customHeight="1">
      <c r="A2" s="462" t="str">
        <f>+'Ekamut-caxs'!A14</f>
        <v xml:space="preserve">«Երևանի գեղասահքի և հոկեյի մարզադպրոց»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</row>
    <row r="3" spans="1:13" s="327" customFormat="1" ht="21" customHeight="1">
      <c r="A3" s="462" t="s">
        <v>89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</row>
    <row r="4" spans="1:13" ht="21" customHeight="1"/>
    <row r="5" spans="1:13" s="332" customFormat="1" ht="19.5" customHeight="1">
      <c r="A5" s="463" t="s">
        <v>109</v>
      </c>
      <c r="B5" s="463" t="s">
        <v>90</v>
      </c>
      <c r="C5" s="464" t="s">
        <v>91</v>
      </c>
      <c r="D5" s="464"/>
      <c r="E5" s="464"/>
      <c r="F5" s="464"/>
      <c r="G5" s="464" t="s">
        <v>92</v>
      </c>
      <c r="H5" s="464"/>
      <c r="I5" s="464"/>
      <c r="J5" s="464"/>
      <c r="K5" s="464" t="s">
        <v>117</v>
      </c>
      <c r="L5" s="464"/>
      <c r="M5" s="464"/>
    </row>
    <row r="6" spans="1:13" s="334" customFormat="1" ht="51" customHeight="1">
      <c r="A6" s="463"/>
      <c r="B6" s="463"/>
      <c r="C6" s="333" t="s">
        <v>231</v>
      </c>
      <c r="D6" s="333" t="s">
        <v>232</v>
      </c>
      <c r="E6" s="333" t="s">
        <v>247</v>
      </c>
      <c r="F6" s="333" t="s">
        <v>248</v>
      </c>
      <c r="G6" s="333" t="s">
        <v>233</v>
      </c>
      <c r="H6" s="333" t="s">
        <v>232</v>
      </c>
      <c r="I6" s="333" t="s">
        <v>249</v>
      </c>
      <c r="J6" s="333" t="s">
        <v>248</v>
      </c>
      <c r="K6" s="333" t="s">
        <v>231</v>
      </c>
      <c r="L6" s="333" t="s">
        <v>247</v>
      </c>
      <c r="M6" s="330" t="s">
        <v>250</v>
      </c>
    </row>
    <row r="7" spans="1:13" ht="19.5" customHeight="1">
      <c r="A7" s="335">
        <v>1</v>
      </c>
      <c r="B7" s="336" t="s">
        <v>93</v>
      </c>
      <c r="C7" s="337">
        <v>11936</v>
      </c>
      <c r="D7" s="218">
        <v>1645586.12</v>
      </c>
      <c r="E7" s="338">
        <v>12374</v>
      </c>
      <c r="F7" s="339">
        <f>IF((E7&lt;10000), E7*143.7, E7*107.1)</f>
        <v>1325255.3999999999</v>
      </c>
      <c r="G7" s="337">
        <v>137504</v>
      </c>
      <c r="H7" s="218">
        <v>6525809</v>
      </c>
      <c r="I7" s="338">
        <v>119244</v>
      </c>
      <c r="J7" s="339">
        <v>5661084</v>
      </c>
      <c r="K7" s="340">
        <v>235</v>
      </c>
      <c r="L7" s="338">
        <v>288</v>
      </c>
      <c r="M7" s="341">
        <f>+L7*200.47</f>
        <v>57735.360000000001</v>
      </c>
    </row>
    <row r="8" spans="1:13" ht="19.5" customHeight="1">
      <c r="A8" s="335">
        <v>2</v>
      </c>
      <c r="B8" s="336" t="s">
        <v>212</v>
      </c>
      <c r="C8" s="337">
        <v>12234</v>
      </c>
      <c r="D8" s="218">
        <v>1677027.8</v>
      </c>
      <c r="E8" s="338">
        <v>13788</v>
      </c>
      <c r="F8" s="339">
        <f t="shared" ref="F8:F18" si="0">IF((E8&lt;10000), E8*143.7, E8*107.1)</f>
        <v>1476694.7999999998</v>
      </c>
      <c r="G8" s="337">
        <v>108352</v>
      </c>
      <c r="H8" s="218">
        <v>5135539</v>
      </c>
      <c r="I8" s="338">
        <v>103526</v>
      </c>
      <c r="J8" s="339">
        <v>5406524</v>
      </c>
      <c r="K8" s="340">
        <v>325</v>
      </c>
      <c r="L8" s="338">
        <v>126</v>
      </c>
      <c r="M8" s="341">
        <f t="shared" ref="M8:M18" si="1">+L8*200.47</f>
        <v>25259.22</v>
      </c>
    </row>
    <row r="9" spans="1:13" ht="19.5" customHeight="1">
      <c r="A9" s="335">
        <v>3</v>
      </c>
      <c r="B9" s="336" t="s">
        <v>94</v>
      </c>
      <c r="C9" s="337">
        <v>9795</v>
      </c>
      <c r="D9" s="218">
        <v>1407541.5</v>
      </c>
      <c r="E9" s="338">
        <v>9074</v>
      </c>
      <c r="F9" s="339">
        <f t="shared" si="0"/>
        <v>1303933.7999999998</v>
      </c>
      <c r="G9" s="337">
        <v>137973</v>
      </c>
      <c r="H9" s="218">
        <v>6549894</v>
      </c>
      <c r="I9" s="338">
        <v>103463</v>
      </c>
      <c r="J9" s="339">
        <v>5440205</v>
      </c>
      <c r="K9" s="340">
        <v>206</v>
      </c>
      <c r="L9" s="338">
        <v>225</v>
      </c>
      <c r="M9" s="341">
        <f t="shared" si="1"/>
        <v>45105.75</v>
      </c>
    </row>
    <row r="10" spans="1:13" ht="19.5" customHeight="1">
      <c r="A10" s="335">
        <v>4</v>
      </c>
      <c r="B10" s="336" t="s">
        <v>95</v>
      </c>
      <c r="C10" s="340">
        <v>4054</v>
      </c>
      <c r="D10" s="342">
        <v>582559.80000000005</v>
      </c>
      <c r="E10" s="338">
        <v>6994</v>
      </c>
      <c r="F10" s="339">
        <f t="shared" si="0"/>
        <v>1005037.7999999999</v>
      </c>
      <c r="G10" s="337">
        <v>102434</v>
      </c>
      <c r="H10" s="342">
        <v>4788515</v>
      </c>
      <c r="I10" s="338">
        <v>104688</v>
      </c>
      <c r="J10" s="339">
        <v>5537798</v>
      </c>
      <c r="K10" s="340">
        <v>202</v>
      </c>
      <c r="L10" s="338">
        <v>107</v>
      </c>
      <c r="M10" s="341">
        <f t="shared" si="1"/>
        <v>21450.29</v>
      </c>
    </row>
    <row r="11" spans="1:13" ht="19.5" customHeight="1">
      <c r="A11" s="335">
        <v>5</v>
      </c>
      <c r="B11" s="336" t="s">
        <v>96</v>
      </c>
      <c r="C11" s="340">
        <v>3038</v>
      </c>
      <c r="D11" s="342">
        <v>436560.6</v>
      </c>
      <c r="E11" s="338">
        <v>4809</v>
      </c>
      <c r="F11" s="339">
        <f t="shared" si="0"/>
        <v>691053.29999999993</v>
      </c>
      <c r="G11" s="337">
        <v>106029</v>
      </c>
      <c r="H11" s="342">
        <v>4956748</v>
      </c>
      <c r="I11" s="338">
        <v>100367</v>
      </c>
      <c r="J11" s="339">
        <v>5365597</v>
      </c>
      <c r="K11" s="340">
        <v>256</v>
      </c>
      <c r="L11" s="338">
        <v>116</v>
      </c>
      <c r="M11" s="341">
        <f t="shared" si="1"/>
        <v>23254.52</v>
      </c>
    </row>
    <row r="12" spans="1:13" ht="19.5" customHeight="1">
      <c r="A12" s="335">
        <v>6</v>
      </c>
      <c r="B12" s="336" t="s">
        <v>97</v>
      </c>
      <c r="C12" s="340">
        <v>38</v>
      </c>
      <c r="D12" s="342">
        <v>5460.6</v>
      </c>
      <c r="E12" s="338">
        <v>2639</v>
      </c>
      <c r="F12" s="339">
        <f t="shared" si="0"/>
        <v>379224.3</v>
      </c>
      <c r="G12" s="337">
        <v>65045</v>
      </c>
      <c r="H12" s="342">
        <v>3072188</v>
      </c>
      <c r="I12" s="338">
        <v>98571</v>
      </c>
      <c r="J12" s="339">
        <v>5366433</v>
      </c>
      <c r="K12" s="340">
        <v>244</v>
      </c>
      <c r="L12" s="338">
        <v>129</v>
      </c>
      <c r="M12" s="341">
        <f t="shared" si="1"/>
        <v>25860.63</v>
      </c>
    </row>
    <row r="13" spans="1:13" ht="19.5" customHeight="1">
      <c r="A13" s="335">
        <v>7</v>
      </c>
      <c r="B13" s="336" t="s">
        <v>98</v>
      </c>
      <c r="C13" s="340"/>
      <c r="D13" s="342"/>
      <c r="E13" s="338">
        <v>1345</v>
      </c>
      <c r="F13" s="339">
        <f t="shared" si="0"/>
        <v>193276.49999999997</v>
      </c>
      <c r="G13" s="337">
        <v>120731</v>
      </c>
      <c r="H13" s="342">
        <v>5647718</v>
      </c>
      <c r="I13" s="338">
        <v>125918</v>
      </c>
      <c r="J13" s="339">
        <v>6484968</v>
      </c>
      <c r="K13" s="340">
        <v>486</v>
      </c>
      <c r="L13" s="338">
        <v>130</v>
      </c>
      <c r="M13" s="341">
        <f t="shared" si="1"/>
        <v>26061.1</v>
      </c>
    </row>
    <row r="14" spans="1:13" ht="19.5" customHeight="1">
      <c r="A14" s="335">
        <v>8</v>
      </c>
      <c r="B14" s="343" t="s">
        <v>99</v>
      </c>
      <c r="C14" s="340"/>
      <c r="D14" s="342"/>
      <c r="E14" s="338">
        <v>355</v>
      </c>
      <c r="F14" s="339">
        <f t="shared" si="0"/>
        <v>51013.499999999993</v>
      </c>
      <c r="G14" s="337">
        <v>133879</v>
      </c>
      <c r="H14" s="342">
        <v>6253247</v>
      </c>
      <c r="I14" s="338">
        <v>131067</v>
      </c>
      <c r="J14" s="339">
        <v>5638009</v>
      </c>
      <c r="K14" s="340">
        <v>1132</v>
      </c>
      <c r="L14" s="338">
        <v>715</v>
      </c>
      <c r="M14" s="341">
        <f t="shared" si="1"/>
        <v>143336.04999999999</v>
      </c>
    </row>
    <row r="15" spans="1:13" ht="19.5" customHeight="1">
      <c r="A15" s="335">
        <v>9</v>
      </c>
      <c r="B15" s="343" t="s">
        <v>100</v>
      </c>
      <c r="C15" s="340"/>
      <c r="D15" s="342"/>
      <c r="E15" s="338">
        <v>1595</v>
      </c>
      <c r="F15" s="339">
        <f t="shared" si="0"/>
        <v>229201.49999999997</v>
      </c>
      <c r="G15" s="337">
        <v>110946</v>
      </c>
      <c r="H15" s="342">
        <v>5185104</v>
      </c>
      <c r="I15" s="338">
        <v>114865.4</v>
      </c>
      <c r="J15" s="339">
        <v>4911496</v>
      </c>
      <c r="K15" s="340">
        <v>834</v>
      </c>
      <c r="L15" s="338">
        <v>408</v>
      </c>
      <c r="M15" s="341">
        <f t="shared" si="1"/>
        <v>81791.759999999995</v>
      </c>
    </row>
    <row r="16" spans="1:13" ht="19.5" customHeight="1">
      <c r="A16" s="335">
        <v>10</v>
      </c>
      <c r="B16" s="343" t="s">
        <v>101</v>
      </c>
      <c r="C16" s="340">
        <v>6570</v>
      </c>
      <c r="D16" s="342">
        <v>944109</v>
      </c>
      <c r="E16" s="338">
        <v>6673</v>
      </c>
      <c r="F16" s="339">
        <f t="shared" si="0"/>
        <v>958910.1</v>
      </c>
      <c r="G16" s="340">
        <v>102585</v>
      </c>
      <c r="H16" s="342">
        <v>4808735</v>
      </c>
      <c r="I16" s="338">
        <v>111860</v>
      </c>
      <c r="J16" s="339">
        <v>4781970</v>
      </c>
      <c r="K16" s="340">
        <v>354</v>
      </c>
      <c r="L16" s="338">
        <v>231</v>
      </c>
      <c r="M16" s="341">
        <f t="shared" si="1"/>
        <v>46308.57</v>
      </c>
    </row>
    <row r="17" spans="1:13" ht="19.5" customHeight="1">
      <c r="A17" s="335">
        <v>11</v>
      </c>
      <c r="B17" s="343" t="s">
        <v>102</v>
      </c>
      <c r="C17" s="340">
        <v>8826</v>
      </c>
      <c r="D17" s="342">
        <v>1268296.2</v>
      </c>
      <c r="E17" s="338">
        <f>+C7</f>
        <v>11936</v>
      </c>
      <c r="F17" s="339">
        <f t="shared" si="0"/>
        <v>1278345.5999999999</v>
      </c>
      <c r="G17" s="340">
        <v>111469</v>
      </c>
      <c r="H17" s="342">
        <v>5248699</v>
      </c>
      <c r="I17" s="338">
        <f>+G7</f>
        <v>137504</v>
      </c>
      <c r="J17" s="339">
        <f>+I17*42.76</f>
        <v>5879671.04</v>
      </c>
      <c r="K17" s="338">
        <v>19</v>
      </c>
      <c r="L17" s="338">
        <f>+K7</f>
        <v>235</v>
      </c>
      <c r="M17" s="341">
        <f t="shared" si="1"/>
        <v>47110.45</v>
      </c>
    </row>
    <row r="18" spans="1:13" ht="19.5" customHeight="1">
      <c r="A18" s="335">
        <v>12</v>
      </c>
      <c r="B18" s="343" t="s">
        <v>103</v>
      </c>
      <c r="C18" s="340">
        <v>10941</v>
      </c>
      <c r="D18" s="342">
        <v>1534584.63</v>
      </c>
      <c r="E18" s="338">
        <f>+C18</f>
        <v>10941</v>
      </c>
      <c r="F18" s="339">
        <f t="shared" si="0"/>
        <v>1171781.0999999999</v>
      </c>
      <c r="G18" s="340">
        <v>105420</v>
      </c>
      <c r="H18" s="342">
        <v>5001289</v>
      </c>
      <c r="I18" s="338">
        <f>+G18</f>
        <v>105420</v>
      </c>
      <c r="J18" s="339">
        <f>+I18*42.76</f>
        <v>4507759.2</v>
      </c>
      <c r="K18" s="338">
        <v>187</v>
      </c>
      <c r="L18" s="338">
        <f>+K18</f>
        <v>187</v>
      </c>
      <c r="M18" s="341">
        <f t="shared" si="1"/>
        <v>37487.89</v>
      </c>
    </row>
    <row r="19" spans="1:13" ht="32.25" customHeight="1">
      <c r="A19" s="344"/>
      <c r="B19" s="331" t="s">
        <v>86</v>
      </c>
      <c r="C19" s="345">
        <f t="shared" ref="C19:K19" si="2">SUM(C7:C18)</f>
        <v>67432</v>
      </c>
      <c r="D19" s="346">
        <f t="shared" si="2"/>
        <v>9501726.25</v>
      </c>
      <c r="E19" s="345">
        <f t="shared" si="2"/>
        <v>82523</v>
      </c>
      <c r="F19" s="346">
        <f>SUM(F7:F18)</f>
        <v>10063727.699999999</v>
      </c>
      <c r="G19" s="345">
        <f>SUM(G7:G18)</f>
        <v>1342367</v>
      </c>
      <c r="H19" s="346">
        <f>SUM(H7:H18)</f>
        <v>63173485</v>
      </c>
      <c r="I19" s="345">
        <f>SUM(I7:I18)</f>
        <v>1356493.4</v>
      </c>
      <c r="J19" s="346">
        <f>SUM(J7:J18)</f>
        <v>64981514.240000002</v>
      </c>
      <c r="K19" s="345">
        <f t="shared" si="2"/>
        <v>4480</v>
      </c>
      <c r="L19" s="345">
        <f>SUM(L7:L18)</f>
        <v>2897</v>
      </c>
      <c r="M19" s="346">
        <f>SUM(M7:M18)</f>
        <v>580761.59</v>
      </c>
    </row>
    <row r="20" spans="1:13" ht="21.75" customHeight="1">
      <c r="B20" s="347"/>
      <c r="C20" s="348"/>
      <c r="D20" s="349"/>
      <c r="E20" s="348"/>
      <c r="F20" s="349">
        <f>ROUND(F19/1000,1)</f>
        <v>10063.700000000001</v>
      </c>
      <c r="G20" s="348"/>
      <c r="H20" s="349"/>
      <c r="I20" s="348"/>
      <c r="J20" s="349">
        <f>ROUND(J19/1000,1)</f>
        <v>64981.5</v>
      </c>
      <c r="K20" s="348"/>
      <c r="L20" s="348"/>
      <c r="M20" s="349">
        <f>ROUND(M19/1000,1)</f>
        <v>580.79999999999995</v>
      </c>
    </row>
    <row r="21" spans="1:13" ht="33.75" customHeight="1" thickBot="1">
      <c r="B21" s="466" t="s">
        <v>213</v>
      </c>
      <c r="C21" s="466"/>
      <c r="D21" s="466"/>
      <c r="E21" s="350"/>
      <c r="F21" s="351"/>
      <c r="H21" s="350"/>
      <c r="M21" s="349"/>
    </row>
    <row r="22" spans="1:13" s="327" customFormat="1" ht="34.5" customHeight="1">
      <c r="A22" s="352"/>
      <c r="B22" s="353" t="s">
        <v>121</v>
      </c>
      <c r="C22" s="354" t="s">
        <v>122</v>
      </c>
      <c r="D22" s="354" t="s">
        <v>198</v>
      </c>
      <c r="E22" s="354" t="s">
        <v>198</v>
      </c>
      <c r="F22" s="355" t="s">
        <v>198</v>
      </c>
      <c r="G22" s="354" t="s">
        <v>122</v>
      </c>
      <c r="H22" s="354" t="s">
        <v>198</v>
      </c>
      <c r="I22" s="354" t="s">
        <v>198</v>
      </c>
      <c r="J22" s="356" t="s">
        <v>198</v>
      </c>
      <c r="K22" s="354" t="s">
        <v>122</v>
      </c>
      <c r="L22" s="354" t="s">
        <v>198</v>
      </c>
      <c r="M22" s="357" t="s">
        <v>198</v>
      </c>
    </row>
    <row r="23" spans="1:13" ht="23.25" customHeight="1">
      <c r="A23" s="358">
        <v>1</v>
      </c>
      <c r="B23" s="359"/>
      <c r="C23" s="360"/>
      <c r="D23" s="360" t="s">
        <v>198</v>
      </c>
      <c r="E23" s="360" t="s">
        <v>198</v>
      </c>
      <c r="F23" s="361"/>
      <c r="G23" s="362"/>
      <c r="H23" s="360" t="s">
        <v>198</v>
      </c>
      <c r="I23" s="360" t="s">
        <v>198</v>
      </c>
      <c r="J23" s="363">
        <v>215.2</v>
      </c>
      <c r="K23" s="362"/>
      <c r="L23" s="360" t="s">
        <v>198</v>
      </c>
      <c r="M23" s="364"/>
    </row>
    <row r="24" spans="1:13" ht="23.25" customHeight="1">
      <c r="A24" s="358">
        <v>2</v>
      </c>
      <c r="B24" s="359"/>
      <c r="C24" s="360"/>
      <c r="D24" s="360" t="s">
        <v>198</v>
      </c>
      <c r="E24" s="360" t="s">
        <v>198</v>
      </c>
      <c r="F24" s="361"/>
      <c r="G24" s="362"/>
      <c r="H24" s="360" t="s">
        <v>198</v>
      </c>
      <c r="I24" s="360" t="s">
        <v>198</v>
      </c>
      <c r="J24" s="363"/>
      <c r="K24" s="362"/>
      <c r="L24" s="360" t="s">
        <v>198</v>
      </c>
      <c r="M24" s="364"/>
    </row>
    <row r="25" spans="1:13" s="334" customFormat="1" ht="23.25" customHeight="1">
      <c r="A25" s="365">
        <v>3</v>
      </c>
      <c r="B25" s="366"/>
      <c r="C25" s="367"/>
      <c r="D25" s="367" t="s">
        <v>198</v>
      </c>
      <c r="E25" s="367" t="s">
        <v>198</v>
      </c>
      <c r="F25" s="368"/>
      <c r="G25" s="369"/>
      <c r="H25" s="367" t="s">
        <v>198</v>
      </c>
      <c r="I25" s="367" t="s">
        <v>198</v>
      </c>
      <c r="J25" s="368"/>
      <c r="K25" s="369"/>
      <c r="L25" s="367" t="s">
        <v>198</v>
      </c>
      <c r="M25" s="370"/>
    </row>
    <row r="26" spans="1:13" s="327" customFormat="1" ht="24" customHeight="1">
      <c r="A26" s="371"/>
      <c r="B26" s="372" t="s">
        <v>65</v>
      </c>
      <c r="C26" s="346" t="s">
        <v>198</v>
      </c>
      <c r="D26" s="346" t="s">
        <v>198</v>
      </c>
      <c r="E26" s="346" t="s">
        <v>198</v>
      </c>
      <c r="F26" s="373">
        <f>SUM(F23:F25)</f>
        <v>0</v>
      </c>
      <c r="G26" s="374" t="s">
        <v>198</v>
      </c>
      <c r="H26" s="346" t="s">
        <v>198</v>
      </c>
      <c r="I26" s="346" t="s">
        <v>198</v>
      </c>
      <c r="J26" s="373">
        <f>SUM(J23:J25)</f>
        <v>215.2</v>
      </c>
      <c r="K26" s="374" t="s">
        <v>198</v>
      </c>
      <c r="L26" s="346" t="s">
        <v>198</v>
      </c>
      <c r="M26" s="375">
        <f>SUM(M23:M25)</f>
        <v>0</v>
      </c>
    </row>
    <row r="27" spans="1:13" s="327" customFormat="1" ht="27" customHeight="1" thickBot="1">
      <c r="A27" s="376"/>
      <c r="B27" s="377" t="s">
        <v>214</v>
      </c>
      <c r="C27" s="378"/>
      <c r="D27" s="378" t="s">
        <v>198</v>
      </c>
      <c r="E27" s="378" t="s">
        <v>198</v>
      </c>
      <c r="F27" s="379">
        <f>+F20-F26</f>
        <v>10063.700000000001</v>
      </c>
      <c r="G27" s="380" t="s">
        <v>198</v>
      </c>
      <c r="H27" s="378" t="s">
        <v>198</v>
      </c>
      <c r="I27" s="378" t="s">
        <v>198</v>
      </c>
      <c r="J27" s="379">
        <f>J20-J26</f>
        <v>64766.3</v>
      </c>
      <c r="K27" s="380" t="s">
        <v>198</v>
      </c>
      <c r="L27" s="378" t="s">
        <v>198</v>
      </c>
      <c r="M27" s="381">
        <f>M20-M26</f>
        <v>580.79999999999995</v>
      </c>
    </row>
    <row r="28" spans="1:13" s="327" customFormat="1" ht="25.5" customHeight="1" thickBot="1">
      <c r="B28" s="382"/>
      <c r="F28" s="349"/>
      <c r="J28" s="383" t="s">
        <v>123</v>
      </c>
      <c r="K28" s="384"/>
      <c r="L28" s="384"/>
      <c r="M28" s="385">
        <f>+F26+J26+M26</f>
        <v>215.2</v>
      </c>
    </row>
    <row r="29" spans="1:13" s="327" customFormat="1" ht="20.25" customHeight="1">
      <c r="B29" s="382"/>
      <c r="F29" s="349"/>
      <c r="M29" s="349"/>
    </row>
    <row r="30" spans="1:13" s="347" customFormat="1" ht="25.5" customHeight="1">
      <c r="B30" s="328"/>
      <c r="C30" s="462" t="s">
        <v>2</v>
      </c>
      <c r="D30" s="462"/>
      <c r="E30" s="328"/>
      <c r="F30" s="328"/>
      <c r="G30" s="467"/>
      <c r="H30" s="467"/>
      <c r="I30" s="386"/>
      <c r="J30" s="468" t="str">
        <f>+'Ekamut-caxs'!D90</f>
        <v>Գ.Գրիգորյան</v>
      </c>
      <c r="K30" s="468"/>
      <c r="M30" s="351"/>
    </row>
    <row r="31" spans="1:13" s="327" customFormat="1">
      <c r="C31" s="387"/>
      <c r="D31" s="387"/>
      <c r="E31" s="388"/>
      <c r="F31" s="388"/>
      <c r="G31" s="469" t="s">
        <v>87</v>
      </c>
      <c r="H31" s="469"/>
      <c r="I31" s="389"/>
      <c r="J31" s="469" t="s">
        <v>104</v>
      </c>
      <c r="K31" s="469"/>
    </row>
    <row r="32" spans="1:13" s="347" customFormat="1" ht="23.25" customHeight="1">
      <c r="B32" s="328"/>
      <c r="C32" s="390" t="s">
        <v>6</v>
      </c>
      <c r="D32" s="390"/>
      <c r="E32" s="328"/>
      <c r="F32" s="328"/>
      <c r="G32" s="468"/>
      <c r="H32" s="468"/>
      <c r="I32" s="391"/>
      <c r="J32" s="468" t="str">
        <f>+'Ekamut-caxs'!D92</f>
        <v>Ա.Մելիքսեթյան</v>
      </c>
      <c r="K32" s="468"/>
    </row>
    <row r="33" spans="3:13" s="327" customFormat="1">
      <c r="C33" s="350"/>
      <c r="D33" s="350"/>
      <c r="G33" s="469" t="s">
        <v>87</v>
      </c>
      <c r="H33" s="469"/>
      <c r="I33" s="389"/>
      <c r="J33" s="469" t="s">
        <v>104</v>
      </c>
      <c r="K33" s="469"/>
    </row>
    <row r="34" spans="3:13">
      <c r="F34" s="392" t="s">
        <v>1</v>
      </c>
    </row>
    <row r="35" spans="3:13" ht="16.5" customHeight="1">
      <c r="C35" s="393" t="s">
        <v>105</v>
      </c>
      <c r="D35" s="393"/>
      <c r="E35" s="393" t="s">
        <v>106</v>
      </c>
      <c r="F35" s="393" t="s">
        <v>215</v>
      </c>
      <c r="I35" s="394" t="s">
        <v>107</v>
      </c>
      <c r="J35" s="395" t="s">
        <v>206</v>
      </c>
      <c r="K35" s="395"/>
      <c r="L35" s="395" t="s">
        <v>207</v>
      </c>
      <c r="M35" s="395" t="s">
        <v>208</v>
      </c>
    </row>
    <row r="36" spans="3:13" ht="16.5" customHeight="1">
      <c r="C36" s="393" t="s">
        <v>108</v>
      </c>
      <c r="D36" s="393"/>
      <c r="E36" s="393" t="s">
        <v>106</v>
      </c>
      <c r="F36" s="393" t="s">
        <v>216</v>
      </c>
      <c r="I36" s="465" t="s">
        <v>217</v>
      </c>
      <c r="J36" s="465"/>
      <c r="K36" s="395"/>
      <c r="L36" s="465" t="s">
        <v>234</v>
      </c>
      <c r="M36" s="465"/>
    </row>
    <row r="37" spans="3:13">
      <c r="C37" s="393"/>
      <c r="D37" s="393"/>
      <c r="E37" s="465" t="s">
        <v>218</v>
      </c>
      <c r="F37" s="465"/>
      <c r="I37" s="465"/>
      <c r="J37" s="465"/>
      <c r="K37" s="395"/>
      <c r="L37" s="465"/>
      <c r="M37" s="465"/>
    </row>
    <row r="38" spans="3:13">
      <c r="C38" s="393"/>
      <c r="D38" s="393"/>
      <c r="E38" s="465"/>
      <c r="F38" s="46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D47" sqref="D47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5" width="9.140625" style="1"/>
    <col min="6" max="6" width="9.7109375" style="1" bestFit="1" customWidth="1"/>
    <col min="7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45" customFormat="1" ht="24" customHeight="1">
      <c r="A1" s="445" t="s">
        <v>63</v>
      </c>
      <c r="B1" s="445"/>
      <c r="C1" s="445"/>
      <c r="D1" s="445"/>
    </row>
    <row r="2" spans="1:6" ht="23.25" customHeight="1">
      <c r="A2" s="448" t="str">
        <f>+'Ekamut-caxs'!A14</f>
        <v xml:space="preserve">«Երևանի գեղասահքի և հոկեյի մարզադպրոց» ՀՈԱԿ-ի </v>
      </c>
      <c r="B2" s="448"/>
      <c r="C2" s="448"/>
      <c r="D2" s="448"/>
    </row>
    <row r="3" spans="1:6" ht="28.5" customHeight="1">
      <c r="A3" s="448" t="s">
        <v>251</v>
      </c>
      <c r="B3" s="448"/>
      <c r="C3" s="448"/>
      <c r="D3" s="448"/>
    </row>
    <row r="5" spans="1:6">
      <c r="D5" s="160" t="s">
        <v>120</v>
      </c>
    </row>
    <row r="6" spans="1:6" ht="124.5" customHeight="1">
      <c r="A6" s="251" t="s">
        <v>3</v>
      </c>
      <c r="B6" s="251" t="s">
        <v>90</v>
      </c>
      <c r="C6" s="251" t="s">
        <v>226</v>
      </c>
      <c r="D6" s="251" t="s">
        <v>227</v>
      </c>
    </row>
    <row r="7" spans="1:6">
      <c r="A7" s="251">
        <v>1</v>
      </c>
      <c r="B7" s="251">
        <v>2</v>
      </c>
      <c r="C7" s="251">
        <v>3</v>
      </c>
      <c r="D7" s="251">
        <v>4</v>
      </c>
    </row>
    <row r="8" spans="1:6" ht="24.75" customHeight="1">
      <c r="A8" s="210">
        <v>1</v>
      </c>
      <c r="B8" s="29" t="s">
        <v>237</v>
      </c>
      <c r="C8" s="206">
        <v>194117.6</v>
      </c>
      <c r="D8" s="206">
        <v>16866.400000000001</v>
      </c>
    </row>
    <row r="9" spans="1:6" ht="24.75" customHeight="1">
      <c r="A9" s="210">
        <v>2</v>
      </c>
      <c r="B9" s="29" t="s">
        <v>238</v>
      </c>
      <c r="C9" s="206">
        <v>16433.8</v>
      </c>
      <c r="D9" s="206">
        <v>2317.8000000000002</v>
      </c>
      <c r="F9" s="404"/>
    </row>
    <row r="10" spans="1:6" s="257" customFormat="1" ht="25.5" customHeight="1">
      <c r="A10" s="254">
        <v>3</v>
      </c>
      <c r="B10" s="255" t="s">
        <v>184</v>
      </c>
      <c r="C10" s="319">
        <v>17558.099999999999</v>
      </c>
      <c r="D10" s="319">
        <v>2075.8000000000002</v>
      </c>
      <c r="E10" s="256"/>
      <c r="F10" s="405"/>
    </row>
    <row r="11" spans="1:6" s="257" customFormat="1" ht="25.5" customHeight="1">
      <c r="A11" s="254">
        <v>4</v>
      </c>
      <c r="B11" s="255" t="s">
        <v>181</v>
      </c>
      <c r="C11" s="319">
        <v>17558</v>
      </c>
      <c r="D11" s="319">
        <v>1940</v>
      </c>
      <c r="E11" s="256"/>
    </row>
    <row r="12" spans="1:6" s="145" customFormat="1" ht="31.5" customHeight="1">
      <c r="A12" s="188"/>
      <c r="B12" s="252" t="s">
        <v>182</v>
      </c>
      <c r="C12" s="253">
        <f>ROUND(SUM(C8:C11),1)</f>
        <v>245667.5</v>
      </c>
      <c r="D12" s="253">
        <f>ROUND(SUM(D8:D11),1)</f>
        <v>23200</v>
      </c>
      <c r="F12" s="406"/>
    </row>
    <row r="14" spans="1:6" ht="19.5" customHeight="1"/>
    <row r="15" spans="1:6" ht="21.75" customHeight="1">
      <c r="B15" s="470"/>
      <c r="C15" s="470"/>
      <c r="D15" s="470"/>
    </row>
    <row r="18" spans="2:4" ht="25.5" customHeight="1">
      <c r="B18" s="258" t="s">
        <v>183</v>
      </c>
      <c r="D18" s="407" t="str">
        <f>+'Ekamut-caxs'!D90</f>
        <v>Գ.Գրիգորյան</v>
      </c>
    </row>
    <row r="19" spans="2:4" ht="18.75" customHeight="1">
      <c r="B19" s="117" t="s">
        <v>4</v>
      </c>
      <c r="D19" s="408" t="str">
        <f>+'Ekamut-caxs'!D91</f>
        <v>/անուն, ազգանուն/</v>
      </c>
    </row>
    <row r="20" spans="2:4" ht="23.25" customHeight="1">
      <c r="B20" s="145" t="s">
        <v>6</v>
      </c>
      <c r="D20" s="407" t="str">
        <f>+'Ekamut-caxs'!D92</f>
        <v>Ա.Մելիքսեթյան</v>
      </c>
    </row>
    <row r="21" spans="2:4" ht="14.25">
      <c r="C21" s="145" t="s">
        <v>1</v>
      </c>
      <c r="D21" s="408" t="str">
        <f>+'Ekamut-caxs'!D93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47" sqref="D47"/>
    </sheetView>
  </sheetViews>
  <sheetFormatPr defaultColWidth="9.140625" defaultRowHeight="15"/>
  <cols>
    <col min="1" max="1" width="4.42578125" style="263" customWidth="1"/>
    <col min="2" max="2" width="43.7109375" style="262" customWidth="1"/>
    <col min="3" max="3" width="17" style="262" customWidth="1"/>
    <col min="4" max="4" width="16.7109375" style="262" customWidth="1"/>
    <col min="5" max="5" width="13.85546875" style="262" customWidth="1"/>
    <col min="6" max="6" width="14.140625" style="262" customWidth="1"/>
    <col min="7" max="16384" width="9.140625" style="262"/>
  </cols>
  <sheetData>
    <row r="1" spans="1:6" s="261" customFormat="1" ht="24" customHeight="1">
      <c r="A1" s="472" t="s">
        <v>63</v>
      </c>
      <c r="B1" s="472"/>
      <c r="C1" s="472"/>
      <c r="D1" s="472"/>
      <c r="E1" s="472"/>
      <c r="F1" s="472"/>
    </row>
    <row r="2" spans="1:6" ht="29.25" customHeight="1">
      <c r="A2" s="473" t="str">
        <f>+'Ekamut-caxs'!A14</f>
        <v xml:space="preserve">«Երևանի գեղասահքի և հոկեյի մարզադպրոց» ՀՈԱԿ-ի </v>
      </c>
      <c r="B2" s="473"/>
      <c r="C2" s="473"/>
      <c r="D2" s="473"/>
      <c r="E2" s="473"/>
      <c r="F2" s="473"/>
    </row>
    <row r="3" spans="1:6" ht="24.75" customHeight="1">
      <c r="A3" s="473" t="s">
        <v>252</v>
      </c>
      <c r="B3" s="473"/>
      <c r="C3" s="473"/>
      <c r="D3" s="473"/>
      <c r="E3" s="473"/>
      <c r="F3" s="473"/>
    </row>
    <row r="5" spans="1:6" ht="15.75" thickBot="1"/>
    <row r="6" spans="1:6" ht="68.25" customHeight="1">
      <c r="A6" s="264" t="s">
        <v>3</v>
      </c>
      <c r="B6" s="265" t="s">
        <v>186</v>
      </c>
      <c r="C6" s="266" t="s">
        <v>187</v>
      </c>
      <c r="D6" s="264" t="s">
        <v>116</v>
      </c>
      <c r="E6" s="265" t="s">
        <v>188</v>
      </c>
      <c r="F6" s="266" t="s">
        <v>189</v>
      </c>
    </row>
    <row r="7" spans="1:6" s="271" customFormat="1" ht="39.75" customHeight="1">
      <c r="A7" s="267">
        <v>1</v>
      </c>
      <c r="B7" s="270" t="s">
        <v>286</v>
      </c>
      <c r="C7" s="269">
        <f>SUM(C8:C10)</f>
        <v>34</v>
      </c>
      <c r="D7" s="267">
        <f>SUM(D8:D10)</f>
        <v>213</v>
      </c>
      <c r="E7" s="270">
        <f>SUM(E8:E10)</f>
        <v>143</v>
      </c>
      <c r="F7" s="269">
        <v>10</v>
      </c>
    </row>
    <row r="8" spans="1:6" ht="25.5" customHeight="1">
      <c r="A8" s="272">
        <v>1.1000000000000001</v>
      </c>
      <c r="B8" s="273" t="s">
        <v>281</v>
      </c>
      <c r="C8" s="274">
        <v>8</v>
      </c>
      <c r="D8" s="272">
        <v>88</v>
      </c>
      <c r="E8" s="275">
        <v>80</v>
      </c>
      <c r="F8" s="276">
        <v>6</v>
      </c>
    </row>
    <row r="9" spans="1:6" ht="25.5" customHeight="1">
      <c r="A9" s="272">
        <v>1.2</v>
      </c>
      <c r="B9" s="273" t="s">
        <v>282</v>
      </c>
      <c r="C9" s="274">
        <v>26</v>
      </c>
      <c r="D9" s="272">
        <v>125</v>
      </c>
      <c r="E9" s="275">
        <v>63</v>
      </c>
      <c r="F9" s="276">
        <v>9</v>
      </c>
    </row>
    <row r="10" spans="1:6" ht="25.5" customHeight="1">
      <c r="A10" s="272">
        <v>1.3</v>
      </c>
      <c r="B10" s="273"/>
      <c r="C10" s="274"/>
      <c r="D10" s="272"/>
      <c r="E10" s="275"/>
      <c r="F10" s="276"/>
    </row>
    <row r="11" spans="1:6" s="271" customFormat="1" ht="42" customHeight="1">
      <c r="A11" s="267">
        <v>2</v>
      </c>
      <c r="B11" s="270" t="s">
        <v>283</v>
      </c>
      <c r="C11" s="269">
        <f>SUM(C12:C14)</f>
        <v>2</v>
      </c>
      <c r="D11" s="267">
        <f>SUM(D12:D14)</f>
        <v>55</v>
      </c>
      <c r="E11" s="270">
        <f>SUM(E12:E14)</f>
        <v>20</v>
      </c>
      <c r="F11" s="269">
        <f>SUM(F12:F14)</f>
        <v>1</v>
      </c>
    </row>
    <row r="12" spans="1:6" ht="21.75" customHeight="1">
      <c r="A12" s="272">
        <v>2.1</v>
      </c>
      <c r="B12" s="273" t="s">
        <v>284</v>
      </c>
      <c r="C12" s="274">
        <v>1</v>
      </c>
      <c r="D12" s="272">
        <v>20</v>
      </c>
      <c r="E12" s="275">
        <v>20</v>
      </c>
      <c r="F12" s="276">
        <v>1</v>
      </c>
    </row>
    <row r="13" spans="1:6" ht="21.75" customHeight="1">
      <c r="A13" s="272">
        <v>2.2000000000000002</v>
      </c>
      <c r="B13" s="273" t="s">
        <v>285</v>
      </c>
      <c r="C13" s="274">
        <v>1</v>
      </c>
      <c r="D13" s="272">
        <v>35</v>
      </c>
      <c r="E13" s="275"/>
      <c r="F13" s="276"/>
    </row>
    <row r="14" spans="1:6" ht="21.75" customHeight="1">
      <c r="A14" s="272">
        <v>2.2999999999999998</v>
      </c>
      <c r="B14" s="273"/>
      <c r="C14" s="274"/>
      <c r="D14" s="272"/>
      <c r="E14" s="275"/>
      <c r="F14" s="276"/>
    </row>
    <row r="15" spans="1:6" s="271" customFormat="1" ht="37.5" customHeight="1">
      <c r="A15" s="267">
        <v>3</v>
      </c>
      <c r="B15" s="268"/>
      <c r="C15" s="269">
        <f>SUM(C16:C18)</f>
        <v>0</v>
      </c>
      <c r="D15" s="267">
        <f>SUM(D16:D18)</f>
        <v>0</v>
      </c>
      <c r="E15" s="270">
        <f>SUM(E16:E18)</f>
        <v>0</v>
      </c>
      <c r="F15" s="269">
        <f>SUM(F16:F18)</f>
        <v>0</v>
      </c>
    </row>
    <row r="16" spans="1:6" ht="23.25" customHeight="1">
      <c r="A16" s="272">
        <v>3.1</v>
      </c>
      <c r="B16" s="273"/>
      <c r="C16" s="274"/>
      <c r="D16" s="272"/>
      <c r="E16" s="275"/>
      <c r="F16" s="276"/>
    </row>
    <row r="17" spans="1:6" ht="23.25" customHeight="1">
      <c r="A17" s="272">
        <v>3.2</v>
      </c>
      <c r="B17" s="273"/>
      <c r="C17" s="274"/>
      <c r="D17" s="272"/>
      <c r="E17" s="275"/>
      <c r="F17" s="276"/>
    </row>
    <row r="18" spans="1:6" ht="23.25" customHeight="1">
      <c r="A18" s="272">
        <v>3.3</v>
      </c>
      <c r="B18" s="273"/>
      <c r="C18" s="274"/>
      <c r="D18" s="272"/>
      <c r="E18" s="275"/>
      <c r="F18" s="276"/>
    </row>
    <row r="19" spans="1:6" s="271" customFormat="1" ht="37.5" customHeight="1">
      <c r="A19" s="267">
        <v>4</v>
      </c>
      <c r="B19" s="268"/>
      <c r="C19" s="269">
        <f>SUM(C20:C22)</f>
        <v>0</v>
      </c>
      <c r="D19" s="267">
        <f>SUM(D20:D22)</f>
        <v>0</v>
      </c>
      <c r="E19" s="270">
        <f>SUM(E20:E22)</f>
        <v>0</v>
      </c>
      <c r="F19" s="269">
        <f>SUM(F20:F22)</f>
        <v>0</v>
      </c>
    </row>
    <row r="20" spans="1:6" ht="23.25" customHeight="1">
      <c r="A20" s="272">
        <v>4.0999999999999996</v>
      </c>
      <c r="B20" s="273"/>
      <c r="C20" s="274"/>
      <c r="D20" s="272"/>
      <c r="E20" s="275"/>
      <c r="F20" s="276"/>
    </row>
    <row r="21" spans="1:6" ht="23.25" customHeight="1">
      <c r="A21" s="272">
        <v>4.2</v>
      </c>
      <c r="B21" s="273"/>
      <c r="C21" s="274"/>
      <c r="D21" s="272"/>
      <c r="E21" s="275"/>
      <c r="F21" s="276"/>
    </row>
    <row r="22" spans="1:6" ht="23.25" customHeight="1">
      <c r="A22" s="272">
        <v>4.3</v>
      </c>
      <c r="B22" s="273"/>
      <c r="C22" s="274"/>
      <c r="D22" s="272"/>
      <c r="E22" s="275"/>
      <c r="F22" s="276"/>
    </row>
    <row r="23" spans="1:6" s="271" customFormat="1" ht="44.25" customHeight="1" thickBot="1">
      <c r="A23" s="277"/>
      <c r="B23" s="278" t="s">
        <v>65</v>
      </c>
      <c r="C23" s="279">
        <f>C7+C11+C15+C19</f>
        <v>36</v>
      </c>
      <c r="D23" s="277">
        <f>D7+D11+D15+D19</f>
        <v>268</v>
      </c>
      <c r="E23" s="280">
        <f>E7+E11+E15+E19</f>
        <v>163</v>
      </c>
      <c r="F23" s="279">
        <f>F7+F11+F15+F19</f>
        <v>11</v>
      </c>
    </row>
    <row r="24" spans="1:6" ht="20.25" customHeight="1"/>
    <row r="25" spans="1:6" ht="20.25" customHeight="1">
      <c r="B25" s="261" t="s">
        <v>190</v>
      </c>
    </row>
    <row r="26" spans="1:6" ht="20.25" customHeight="1">
      <c r="B26" s="261"/>
    </row>
    <row r="27" spans="1:6" ht="20.25" customHeight="1">
      <c r="B27" s="261"/>
    </row>
    <row r="28" spans="1:6" ht="23.25" customHeight="1">
      <c r="B28" s="144" t="s">
        <v>2</v>
      </c>
      <c r="D28" s="474" t="str">
        <f>+'Ekamut-caxs'!D90</f>
        <v>Գ.Գրիգորյան</v>
      </c>
      <c r="E28" s="474"/>
    </row>
    <row r="29" spans="1:6" ht="11.25" customHeight="1">
      <c r="B29" s="281" t="s">
        <v>4</v>
      </c>
      <c r="D29" s="475" t="s">
        <v>5</v>
      </c>
      <c r="E29" s="475"/>
    </row>
    <row r="30" spans="1:6" ht="24" customHeight="1">
      <c r="B30" s="271" t="s">
        <v>6</v>
      </c>
      <c r="D30" s="474" t="str">
        <f>+'Ekamut-caxs'!D92</f>
        <v>Ա.Մելիքսեթյան</v>
      </c>
      <c r="E30" s="474"/>
    </row>
    <row r="31" spans="1:6" ht="16.5" customHeight="1">
      <c r="B31" s="263" t="s">
        <v>191</v>
      </c>
      <c r="D31" s="471" t="s">
        <v>5</v>
      </c>
      <c r="E31" s="471"/>
    </row>
    <row r="32" spans="1:6" ht="18">
      <c r="E32" s="282"/>
    </row>
    <row r="33" spans="5:5" ht="15.75" customHeight="1">
      <c r="E33" s="283"/>
    </row>
    <row r="34" spans="5:5" ht="21" customHeight="1">
      <c r="E34" s="282"/>
    </row>
    <row r="35" spans="5:5">
      <c r="E35" s="28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https://mul2.yerevan.am/tasks/2628274/oneclick?token=e31287b8fcce37f2dcd988d96f5c76d4</cp:keywords>
  <cp:lastModifiedBy>Lusine Petrosyan</cp:lastModifiedBy>
  <cp:lastPrinted>2025-12-08T06:16:55Z</cp:lastPrinted>
  <dcterms:created xsi:type="dcterms:W3CDTF">1996-10-14T23:33:28Z</dcterms:created>
  <dcterms:modified xsi:type="dcterms:W3CDTF">2025-12-24T12:04:55Z</dcterms:modified>
</cp:coreProperties>
</file>